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vuhinEV\Desktop\Расчет НМЦК\L_2413_ТЭ НМЦК\"/>
    </mc:Choice>
  </mc:AlternateContent>
  <bookViews>
    <workbookView xWindow="-15" yWindow="3435" windowWidth="15375" windowHeight="1215" tabRatio="975"/>
  </bookViews>
  <sheets>
    <sheet name="НМЦК" sheetId="58" r:id="rId1"/>
    <sheet name="ССР_ВЛ-10 кВ одноцеп. (аналог)" sheetId="59" r:id="rId2"/>
    <sheet name="ЛС_ВЛ-10 кВ одноцепная (аналог)" sheetId="60" r:id="rId3"/>
    <sheet name="ССР_КТП10 (аналог, СМР+ПНР)" sheetId="61" r:id="rId4"/>
    <sheet name="ЛС_КТП10-0,4 кВ (аналог)" sheetId="62" r:id="rId5"/>
    <sheet name="ССР ВЛ-0,4 кВ (аналог)" sheetId="64" r:id="rId6"/>
    <sheet name="ЛС_0,4 кВ (аналог)" sheetId="63" r:id="rId7"/>
    <sheet name="расчеты" sheetId="3" state="hidden" r:id="rId8"/>
    <sheet name="ВЛ 110кВ" sheetId="47" state="hidden" r:id="rId9"/>
    <sheet name=" Кадастр ВЛ" sheetId="27" state="hidden" r:id="rId10"/>
    <sheet name="УРС" sheetId="38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Excel_BuiltIn_Print_Area_11" localSheetId="7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">#REF!</definedName>
    <definedName name="Excel_BuiltIn_Print_Titles_8">#REF!</definedName>
    <definedName name="Excel_BuiltIn_Print_Titles_9">#REF!</definedName>
    <definedName name="Times">#REF!</definedName>
    <definedName name="акт">#REF!</definedName>
    <definedName name="ап">#REF!</definedName>
    <definedName name="ВЛ110">[1]Справка!$I$3:$I$35</definedName>
    <definedName name="е">#REF!</definedName>
    <definedName name="_xlnm.Print_Titles" localSheetId="7">расчеты!$10:$10</definedName>
    <definedName name="земля" localSheetId="9">#REF!</definedName>
    <definedName name="земля" localSheetId="7">#REF!</definedName>
    <definedName name="земля">#REF!</definedName>
    <definedName name="Инженерно_геодезические_изыскания_трассы_КВЛ_6_кВ">[2]Сводник!#REF!</definedName>
    <definedName name="к">#REF!</definedName>
    <definedName name="КАТ1">'[3]Смета-Т'!#REF!</definedName>
    <definedName name="КЛ" localSheetId="9">[4]Справка!$A$3:$A$31</definedName>
    <definedName name="КЛ">[5]Справка!$A$3:$A$31</definedName>
    <definedName name="Курс_доллара">'[6]Курс доллара'!$A$2</definedName>
    <definedName name="_xlnm.Print_Area" localSheetId="7">расчеты!$A$1:$G$35</definedName>
    <definedName name="п" localSheetId="9">#REF!</definedName>
    <definedName name="п" localSheetId="7">#REF!</definedName>
    <definedName name="п">#REF!</definedName>
    <definedName name="проенра0">#REF!</definedName>
    <definedName name="Рас">[7]Справка!$L$3:$L$8</definedName>
    <definedName name="РЗАПС" localSheetId="9">[8]Справка!$L$3:$L$8</definedName>
    <definedName name="РЗАПС">[9]Справка!$L$3:$L$8</definedName>
    <definedName name="СтрПС" localSheetId="9">[8]Справка!$A$3:$A$31</definedName>
    <definedName name="СтрПС">[9]Справка!$A$3:$A$31</definedName>
    <definedName name="ф">#REF!</definedName>
    <definedName name="х">#REF!</definedName>
    <definedName name="э">#REF!</definedName>
    <definedName name="Экология">[10]Справка!$I$3:$I$35</definedName>
  </definedNames>
  <calcPr calcId="162913" refMode="R1C1"/>
</workbook>
</file>

<file path=xl/calcChain.xml><?xml version="1.0" encoding="utf-8"?>
<calcChain xmlns="http://schemas.openxmlformats.org/spreadsheetml/2006/main">
  <c r="M26" i="58" l="1"/>
  <c r="F12" i="58" l="1"/>
  <c r="F21" i="58" l="1"/>
  <c r="M21" i="58"/>
  <c r="F26" i="58" s="1"/>
  <c r="F16" i="58"/>
  <c r="M17" i="58" l="1"/>
  <c r="M16" i="58"/>
  <c r="F20" i="58" s="1"/>
  <c r="F27" i="58"/>
  <c r="M27" i="58"/>
  <c r="F14" i="58"/>
  <c r="M14" i="58" s="1"/>
  <c r="F22" i="58" s="1"/>
  <c r="M15" i="58"/>
  <c r="M22" i="58" l="1"/>
  <c r="M20" i="58"/>
  <c r="F24" i="58"/>
  <c r="F23" i="58"/>
  <c r="M24" i="58"/>
  <c r="M23" i="58"/>
  <c r="M13" i="58" l="1"/>
  <c r="F25" i="58" s="1"/>
  <c r="M25" i="58" s="1"/>
  <c r="M12" i="58"/>
  <c r="F19" i="58" s="1"/>
  <c r="M19" i="58" s="1"/>
  <c r="F28" i="58" l="1"/>
  <c r="N48" i="27"/>
  <c r="N44" i="27"/>
  <c r="N40" i="27"/>
  <c r="N36" i="27"/>
  <c r="N32" i="27"/>
  <c r="N28" i="27"/>
  <c r="N25" i="27"/>
  <c r="N24" i="27"/>
  <c r="M28" i="58" l="1"/>
  <c r="F29" i="58" s="1"/>
  <c r="M29" i="58" s="1"/>
  <c r="G21" i="3"/>
  <c r="F30" i="58" l="1"/>
  <c r="M30" i="58" s="1"/>
  <c r="M31" i="58" s="1"/>
  <c r="G16" i="3"/>
  <c r="G11" i="3"/>
  <c r="G31" i="3" s="1"/>
  <c r="P48" i="27" l="1"/>
  <c r="X13" i="47" l="1"/>
  <c r="Y13" i="47" s="1"/>
  <c r="F9" i="27" l="1"/>
  <c r="B3" i="27"/>
  <c r="D4" i="47"/>
  <c r="E45" i="27" l="1"/>
  <c r="N45" i="27" s="1"/>
  <c r="E49" i="27"/>
  <c r="N49" i="27" s="1"/>
  <c r="E37" i="27"/>
  <c r="N37" i="27" s="1"/>
  <c r="P49" i="27" l="1"/>
  <c r="N50" i="27"/>
  <c r="Y34" i="47" l="1"/>
  <c r="Y35" i="47" s="1"/>
  <c r="Y36" i="47" l="1"/>
  <c r="Y37" i="47" s="1"/>
  <c r="K25" i="47"/>
  <c r="I25" i="47"/>
  <c r="G25" i="47"/>
  <c r="K13" i="47"/>
  <c r="I13" i="47"/>
  <c r="G13" i="47"/>
  <c r="F36" i="47" l="1"/>
  <c r="E41" i="27" l="1"/>
  <c r="N41" i="27" s="1"/>
  <c r="E33" i="27"/>
  <c r="N33" i="27" s="1"/>
  <c r="N42" i="27" l="1"/>
  <c r="N34" i="27"/>
  <c r="N26" i="27"/>
  <c r="E29" i="27" l="1"/>
  <c r="N29" i="27" s="1"/>
  <c r="N30" i="27" l="1"/>
  <c r="N46" i="27"/>
  <c r="N38" i="27"/>
  <c r="P51" i="27" l="1"/>
  <c r="N51" i="27"/>
  <c r="N53" i="27" s="1"/>
  <c r="N54" i="27" l="1"/>
  <c r="N55" i="27" s="1"/>
  <c r="N52" i="27"/>
  <c r="G7" i="38" l="1"/>
  <c r="G8" i="38" l="1"/>
  <c r="F7" i="38"/>
</calcChain>
</file>

<file path=xl/sharedStrings.xml><?xml version="1.0" encoding="utf-8"?>
<sst xmlns="http://schemas.openxmlformats.org/spreadsheetml/2006/main" count="1719" uniqueCount="1026">
  <si>
    <t>Наименование организации заказчика</t>
  </si>
  <si>
    <t>№ № пп</t>
  </si>
  <si>
    <t>Характеристика предприятия, здания, сооружения или виды работ</t>
  </si>
  <si>
    <t>на проектные работы</t>
  </si>
  <si>
    <t>Наименование объекта</t>
  </si>
  <si>
    <t>Номер частей, глав, таблиц, процентов, параграфов и пунктов</t>
  </si>
  <si>
    <t>Расчет стоимости</t>
  </si>
  <si>
    <t>Стоимость,       
руб</t>
  </si>
  <si>
    <t>2.1.</t>
  </si>
  <si>
    <t>3</t>
  </si>
  <si>
    <t>Всего в текущих ценах</t>
  </si>
  <si>
    <t>а, тыс.руб.=</t>
  </si>
  <si>
    <t>в, тыс.руб,=</t>
  </si>
  <si>
    <t>кол-во расчетных шагов=</t>
  </si>
  <si>
    <t>Кол-во расчетных шагов=</t>
  </si>
  <si>
    <t>Наименование глав, объектов, работ и затрат</t>
  </si>
  <si>
    <t xml:space="preserve"> </t>
  </si>
  <si>
    <t>на проектные работы (расчеты)</t>
  </si>
  <si>
    <t>Наименование предприятия, здания, сооружения, стадии проектирования, этапа, вида проектных или изыскательских работ</t>
  </si>
  <si>
    <t>Наименование проектной (изыскательской) организации</t>
  </si>
  <si>
    <t>№ п/п</t>
  </si>
  <si>
    <t>К1</t>
  </si>
  <si>
    <t xml:space="preserve">Стадия ПД+РД = </t>
  </si>
  <si>
    <t>Противоаварийная автоматика</t>
  </si>
  <si>
    <t>СБЦ-2003, Объекты энергетики. РАО ЕЭС России. т.22 п.1</t>
  </si>
  <si>
    <t>НДС</t>
  </si>
  <si>
    <t>Всего с учетом НДС</t>
  </si>
  <si>
    <t>К6</t>
  </si>
  <si>
    <t>Стоимость, руб</t>
  </si>
  <si>
    <t>2</t>
  </si>
  <si>
    <t>*</t>
  </si>
  <si>
    <t>1</t>
  </si>
  <si>
    <t>7</t>
  </si>
  <si>
    <t xml:space="preserve">Стоимость проектных работ  в текущих ценах </t>
  </si>
  <si>
    <t xml:space="preserve">Организация-заказчик: </t>
  </si>
  <si>
    <t>№№
поз.
см.</t>
  </si>
  <si>
    <t>Наименование
процесса работ</t>
  </si>
  <si>
    <t>№ табл.
Параграф
примечание
к таблице</t>
  </si>
  <si>
    <t>Коэффициенты к ценам</t>
  </si>
  <si>
    <t>К2</t>
  </si>
  <si>
    <t>К3</t>
  </si>
  <si>
    <t>К4</t>
  </si>
  <si>
    <t>К5</t>
  </si>
  <si>
    <t>Итого</t>
  </si>
  <si>
    <t>+</t>
  </si>
  <si>
    <t>в=</t>
  </si>
  <si>
    <t>Кадастровые работы</t>
  </si>
  <si>
    <t>Протяженность трассы кабельной линии, км</t>
  </si>
  <si>
    <t>Количество согласований с землепользователями</t>
  </si>
  <si>
    <t>Общая протяженность устанавливаемых границ, км</t>
  </si>
  <si>
    <t>Количество земельных участков</t>
  </si>
  <si>
    <t>СОСТАВЛЕНА ПО СБОРНИКУ ЦЕН И ОБЩЕСТВЕННО НЕОБХОДИМЫХ ЗАТРАТ ТРУДА (ОНЗТ) НА ИЗГОТОВЛЕНИЕ ПРОЕКТНОЙ И ИЗЫСКАТЕЛЬСКОЙ ПРОДУКЦИИ ЗЕМЛЕУСТРОЙСТВА,ЗЕМЕЛЬНОГО КАДАСТРА И МОНИТОРИНГА ЗЕМЕЛЬ           МОСКВА   1996</t>
  </si>
  <si>
    <t>Цена</t>
  </si>
  <si>
    <t>Объем</t>
  </si>
  <si>
    <t xml:space="preserve">   Стои-     мость
работ</t>
  </si>
  <si>
    <t>К8</t>
  </si>
  <si>
    <t>К9</t>
  </si>
  <si>
    <t>"а"-квартал</t>
  </si>
  <si>
    <t>"в"- 1 землепользование</t>
  </si>
  <si>
    <t>"а"-землепользование</t>
  </si>
  <si>
    <t>"в"- км границы</t>
  </si>
  <si>
    <t>итого</t>
  </si>
  <si>
    <t>"а"-объект</t>
  </si>
  <si>
    <t>"в"- км хода</t>
  </si>
  <si>
    <t xml:space="preserve">"в"- тыс.га тер-рии </t>
  </si>
  <si>
    <t xml:space="preserve">Разработка схемы расположения земельного участка на кадастровом плане территории              </t>
  </si>
  <si>
    <t>2.2.</t>
  </si>
  <si>
    <t>2.3.</t>
  </si>
  <si>
    <t>2.4.</t>
  </si>
  <si>
    <t>2.5.</t>
  </si>
  <si>
    <t>2.6.</t>
  </si>
  <si>
    <t>"в"-  100 км трассы</t>
  </si>
  <si>
    <t>Укрупненный расчет стоимости закупки:</t>
  </si>
  <si>
    <t>Виды выполняемых работ</t>
  </si>
  <si>
    <t>Характеристика выполняемых работ</t>
  </si>
  <si>
    <t>Единица измерения</t>
  </si>
  <si>
    <t>Кол-во</t>
  </si>
  <si>
    <t xml:space="preserve">С учетом требования о 10% снижении </t>
  </si>
  <si>
    <t>К(3 кв.2014)=</t>
  </si>
  <si>
    <t>(18,08+2,78)*1*3,46*0,9*1000</t>
  </si>
  <si>
    <t>(</t>
  </si>
  <si>
    <t>Проверил:</t>
  </si>
  <si>
    <t>2. Кадастровые работы ВЛ-110кВ</t>
  </si>
  <si>
    <t>ВЛ-110кВ</t>
  </si>
  <si>
    <t>Ширина полосы временного отвода, км</t>
  </si>
  <si>
    <t>Подготовительные работы      Кав1=1,6                                                                 Кв4=2,5</t>
  </si>
  <si>
    <t xml:space="preserve">Установление границ землепользований            </t>
  </si>
  <si>
    <t xml:space="preserve">Привязка к пунктам ГГС                                                                                                                            Ка8=0,4                                           </t>
  </si>
  <si>
    <t>Итого по ВЛ-110кВ</t>
  </si>
  <si>
    <t>а=</t>
  </si>
  <si>
    <t>6</t>
  </si>
  <si>
    <t>ВЛ 110-150 кВ II категории сложности длиной от 4 до 30 км</t>
  </si>
  <si>
    <t>Подготовка межевого плана                                       1</t>
  </si>
  <si>
    <t xml:space="preserve">Составление свидетельств на право пользования  землей                                                  Ка2=1,0-0,40*(2-0,0001)=0,2        </t>
  </si>
  <si>
    <t>№ п.п.</t>
  </si>
  <si>
    <t>Характеристика предприятия, здания, сооружения или вида работ</t>
  </si>
  <si>
    <t>№ частей,глав, таблиц и пунктов указаний к разделу или главе сборника цен на проектные работы для строительства</t>
  </si>
  <si>
    <t>Расчет стоимости: а+вх, или объем строительно монтажных работ</t>
  </si>
  <si>
    <t>100% или кол-во, цена</t>
  </si>
  <si>
    <t>СБЦ «Коммунальные инженерные сети и сооружения» 2012г</t>
  </si>
  <si>
    <t>)</t>
  </si>
  <si>
    <t>п.21 Таблица 20</t>
  </si>
  <si>
    <t>РД+П</t>
  </si>
  <si>
    <t>протяженность, км</t>
  </si>
  <si>
    <t>п.2.8.2.10 ТЧ</t>
  </si>
  <si>
    <t xml:space="preserve">Составил: </t>
  </si>
  <si>
    <t>методика снижения</t>
  </si>
  <si>
    <t>Коэфф.перехода в 3кв 2014г.</t>
  </si>
  <si>
    <t>п. 3.4 МУ (Приказ № 620 от 29.12.2014г) Реконструкция коэф. до 1,5</t>
  </si>
  <si>
    <t>в, тыс.руб.=</t>
  </si>
  <si>
    <t>СМЕТА № 1.2</t>
  </si>
  <si>
    <t>CMETA № 1.6</t>
  </si>
  <si>
    <t>Реконструкция ВЛ-110кВ Мысковская - Междуреченская</t>
  </si>
  <si>
    <t xml:space="preserve">Реконструкция ВЛ 110-21 "ПС Балей - ПС Калангуй" </t>
  </si>
  <si>
    <t>ОАО  "МРСК Сибири - "Читаэнерго"</t>
  </si>
  <si>
    <t>сеть</t>
  </si>
  <si>
    <t>ВЛ 110-150 кВ II категории сложности длиной от 30 до 75 км</t>
  </si>
  <si>
    <t>Реконструкция ВЛ-110кВ "ПС Балей - ПС Калангуй"</t>
  </si>
  <si>
    <t>Общая площадь отвода земель, тыс. га</t>
  </si>
  <si>
    <t>коэфф. Учит. Залесенность</t>
  </si>
  <si>
    <t xml:space="preserve">Разработка рабочих проектов по реконструкции
лесных полос и насаждений (проект осовения лесов)
</t>
  </si>
  <si>
    <t>"а"-проект</t>
  </si>
  <si>
    <t xml:space="preserve">"в"- 1 га реконструируемых лесных полос и насаждений </t>
  </si>
  <si>
    <t>2.7</t>
  </si>
  <si>
    <t>Итого с учетом методики снижения</t>
  </si>
  <si>
    <t>п.4 Таблица 20</t>
  </si>
  <si>
    <t>Коэфф.перехода в 2кв 2016г.</t>
  </si>
  <si>
    <t>Всего с методикой снижения</t>
  </si>
  <si>
    <t>Итого с НДС в ценах 2 кв 2016г</t>
  </si>
  <si>
    <t>т. 114            II кат                                                            Кдефл 2016=13,572</t>
  </si>
  <si>
    <t>т.94
Кдефл 2016=13,572</t>
  </si>
  <si>
    <t>т. 74                                                                          Кдефл 2016=13,572</t>
  </si>
  <si>
    <t>т. 73                                                                              ККдефл 2016=13,572</t>
  </si>
  <si>
    <t>т. 69      I кат                                                                      Кдефл 2016=13,572</t>
  </si>
  <si>
    <t>т. 2            I кат                                              Кдефл 2016=13,572</t>
  </si>
  <si>
    <t>т.78( Применит.)    II кат          
Кдефл 2016=13,572</t>
  </si>
  <si>
    <t>СБЦ "Объекты энергетики. Электросетевые объекты". 2016г Табл. №13 п.3</t>
  </si>
  <si>
    <t>(0,31+0,31*72)*1000</t>
  </si>
  <si>
    <t xml:space="preserve">  Расчет электрических режимов в сети  III категории сложности                                                                                                                                                                                       </t>
  </si>
  <si>
    <t xml:space="preserve"> Расчет потокораспределения активной и реактивной  мощности, токов и напряжений в разветвленной сети III категории сложности:                                                                                                                                                                                                             </t>
  </si>
  <si>
    <t>СБЦ "Объекты энергетики. Электросетевые объекты". 2016г Табл. №13 п.6</t>
  </si>
  <si>
    <t>(0,8+0,62*72)*1000</t>
  </si>
  <si>
    <t>СБЦ "Объекты энергетики. Электросетевые объекты". 2016г Табл. № 11 п. 14</t>
  </si>
  <si>
    <t>16,96*1000</t>
  </si>
  <si>
    <t>Расчеты токов короткого замыкания в сетях напряжением 35-750  кВ  (входит выполнение расчетов для проектирования релейной защиты, обеспечивающей дальнее резервирование, п.3.2.6 СБЦП)</t>
  </si>
  <si>
    <t>Всего в ценах 2001 г</t>
  </si>
  <si>
    <t>CMETA № 1.2</t>
  </si>
  <si>
    <t>4</t>
  </si>
  <si>
    <t>Стоимость единицы тыс. руб. с НДС</t>
  </si>
  <si>
    <t>шт</t>
  </si>
  <si>
    <t>Итого по объекту на 4 кв. 2018 г:</t>
  </si>
  <si>
    <t>Строительство новой отпайки от ВЛ-35 кВ Верх-Чита-Телемба ВЧТ-396, строительство новой ТП 35/0,4кВ, строительство новой ЛЭП-0,4 кВ.</t>
  </si>
  <si>
    <t>ПАО "МРСК Сибири" - "Бурятэнерго"</t>
  </si>
  <si>
    <t xml:space="preserve">Стоимость всего тыс руб. с НДС </t>
  </si>
  <si>
    <t>ТП 35/0,4кВ, ВЛ35кВ - 0,024км, Временная обводная ВЛ35кВ - 0,385 км,расчеты эл. режимов, ВЛ 0,4кВ - 1,668км,  инженерно-геодезические и инженерно-геологические изыскания ТП, кадастровые работы  ТП, инженерно-геодезические и инженерно-геологические изыскания ВЛ, кадастровые работы ВЛ, планировка и межевании территории, ОВОС, разделы ГО и ЧС, экспертиза.</t>
  </si>
  <si>
    <t>Форма № 1</t>
  </si>
  <si>
    <t xml:space="preserve">Заказчик </t>
  </si>
  <si>
    <t>АО "Тываэнерго"</t>
  </si>
  <si>
    <t>(наименование организации)</t>
  </si>
  <si>
    <t>В том числе возвратных сумм 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</si>
  <si>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</si>
  <si>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</si>
  <si>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</si>
  <si>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</si>
  <si>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</si>
  <si>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</si>
  <si>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</si>
  <si>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</si>
  <si>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</si>
  <si>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</si>
  <si>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</si>
  <si>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</si>
  <si>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</si>
  <si>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</si>
  <si>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</si>
  <si>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</si>
  <si>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</si>
  <si>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</si>
  <si>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</si>
  <si>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</si>
  <si>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</si>
  <si>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</si>
  <si>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</si>
  <si>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</si>
  <si>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п. 2.7 Приложение 1 к приказу _x000D_
ОАО "МРСК Центра и Приволжья»_x000D_
от 01.10.2012 № 415</t>
  </si>
  <si>
    <t>Проектная документация 7,5% от СМР</t>
  </si>
  <si>
    <t>Итого по Главе 12.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</si>
  <si>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</si>
  <si>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</si>
  <si>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</si>
  <si>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</si>
  <si>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</si>
  <si>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Перевод в цены 4 кв.2020 г</t>
  </si>
  <si>
    <t>Письмо Минстроя России от 23.11.2020 г. №47349-ИФ/09</t>
  </si>
  <si>
    <t>Строительно-монтажные работы К=6,5 ВЛ (СИП с алюм. жилами)</t>
  </si>
  <si>
    <t>Письмо Минстроя России от 02.11.2020 №44016-ИФ/09</t>
  </si>
  <si>
    <t>ПИР  К=4,47</t>
  </si>
  <si>
    <t>Индекс-дефлятор по строке "Инвестиции в основной капитал" на 2021 г= 1,051</t>
  </si>
  <si>
    <t>СОГЛАСОВАНО:</t>
  </si>
  <si>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</si>
  <si>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</si>
  <si>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</si>
  <si>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</si>
  <si>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</si>
  <si>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>Сметная стоимость _______________________________________________________________________________________________</t>
  </si>
  <si>
    <t>тыс. руб.</t>
  </si>
  <si>
    <t xml:space="preserve">      строительных работ _______________________________________________________________________________________________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</si>
  <si>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</si>
  <si>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</si>
  <si>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</si>
  <si>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</si>
  <si>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Составлен(а) в текущих (прогнозных) ценах по состоянию на 01.01.2000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</si>
  <si>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</si>
  <si>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</si>
  <si>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</si>
  <si>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</si>
  <si>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</si>
  <si>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</si>
  <si>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</si>
  <si>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</si>
  <si>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</si>
  <si>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</si>
  <si>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</si>
  <si>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</si>
  <si>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</si>
  <si>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</si>
  <si>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</si>
  <si>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Итого прямые затраты по разделу в базисных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</si>
  <si>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</si>
  <si>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</si>
  <si>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</si>
  <si>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</si>
  <si>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</si>
  <si>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</si>
  <si>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</si>
  <si>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</si>
  <si>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8</t>
  </si>
  <si>
    <t>км</t>
  </si>
  <si>
    <t>9</t>
  </si>
  <si>
    <t>1000 м</t>
  </si>
  <si>
    <t>7994,19</t>
  </si>
  <si>
    <t>10</t>
  </si>
  <si>
    <t>1606,12</t>
  </si>
  <si>
    <t>11</t>
  </si>
  <si>
    <t>т</t>
  </si>
  <si>
    <t>10832,93</t>
  </si>
  <si>
    <t>12</t>
  </si>
  <si>
    <t>13</t>
  </si>
  <si>
    <t>кг</t>
  </si>
  <si>
    <t>9,60</t>
  </si>
  <si>
    <t>46,72</t>
  </si>
  <si>
    <t>100 шт</t>
  </si>
  <si>
    <t>23</t>
  </si>
  <si>
    <t>4,88</t>
  </si>
  <si>
    <t>169,25</t>
  </si>
  <si>
    <t>25</t>
  </si>
  <si>
    <t>26</t>
  </si>
  <si>
    <t>27</t>
  </si>
  <si>
    <t>28</t>
  </si>
  <si>
    <t xml:space="preserve">  Итого Строительные работы</t>
  </si>
  <si>
    <t xml:space="preserve">      Материалы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</si>
  <si>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</si>
  <si>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</si>
  <si>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</si>
  <si>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</si>
  <si>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/</t>
  </si>
  <si>
    <t>Составил: Сивухин Е.В.. (394) 22-9-84-90, вн. 24-90</t>
  </si>
  <si>
    <t>"Утвержден" «    »________________2020 г.</t>
  </si>
  <si>
    <t>" _____ " ________________ 2020 г.</t>
  </si>
  <si>
    <t>"____" ______________2020 г.</t>
  </si>
  <si>
    <t>2,45</t>
  </si>
  <si>
    <t>0,30</t>
  </si>
  <si>
    <t>НДС-20 %</t>
  </si>
  <si>
    <t>Стоимость работ на 1 км по объекту аналогу, в ценах 4 кв. 2020 г.</t>
  </si>
  <si>
    <t>Расчет договорной стоимости, в ценах 4 кв. 2021 г.</t>
  </si>
  <si>
    <t xml:space="preserve">      оборудования _______________________________________________________________________________________________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</si>
  <si>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</si>
  <si>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</si>
  <si>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t>29</t>
  </si>
  <si>
    <t>31</t>
  </si>
  <si>
    <t>32</t>
  </si>
  <si>
    <t xml:space="preserve">  Итого Оборудование</t>
  </si>
  <si>
    <t xml:space="preserve">      Оборудование</t>
  </si>
  <si>
    <t>Письмо Минстроя России от 12.11.2020 №45484-ИФ/09</t>
  </si>
  <si>
    <t>Оборудование К=5,27 (электроэнергетика)</t>
  </si>
  <si>
    <t>«    »________________2020 г.</t>
  </si>
  <si>
    <t>на 1 км</t>
  </si>
  <si>
    <t>строительно-монтажные и проектно-изыскательские работы по</t>
  </si>
  <si>
    <t>СМЕТА № 1 (по объекту-аналогу)</t>
  </si>
  <si>
    <t>Краткая характеристика работ:</t>
  </si>
  <si>
    <r>
      <t xml:space="preserve">ЛОКАЛЬНЫЙ СМЕТНЫЙ РАСЧЕТ № </t>
    </r>
    <r>
      <rPr>
        <sz val="10"/>
        <rFont val="Arial"/>
        <family val="2"/>
        <charset val="204"/>
      </rPr>
      <t>ЛС 2-01-01</t>
    </r>
  </si>
  <si>
    <t xml:space="preserve">Основание: </t>
  </si>
  <si>
    <t xml:space="preserve">      прочих _______________________________________________________________________________________________</t>
  </si>
  <si>
    <t>Раздел 1. Монтажные работы по ВЛ-10 кВ</t>
  </si>
  <si>
    <t>Установка железобетонных опор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</si>
  <si>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</si>
  <si>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27,11</t>
  </si>
  <si>
    <t>271,10</t>
  </si>
  <si>
    <t>3,06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</si>
  <si>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</si>
  <si>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52,98</t>
  </si>
  <si>
    <t>476,82</t>
  </si>
  <si>
    <t>5,98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</si>
  <si>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НР (430,42 руб.): 113% от ФОТ (380,9 руб.)
СП (228,54 руб.): 60% от ФОТ (380,9 руб.)</t>
    </r>
  </si>
  <si>
    <t>309,86</t>
  </si>
  <si>
    <t>247,94</t>
  </si>
  <si>
    <t>23,20</t>
  </si>
  <si>
    <t>1549,30</t>
  </si>
  <si>
    <t>264,90</t>
  </si>
  <si>
    <t>1239,70</t>
  </si>
  <si>
    <t>116,00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</si>
  <si>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</si>
  <si>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НР (432,41 руб.): 113% от ФОТ (382,66 руб.)
СП (229,6 руб.): 60% от ФОТ (382,66 руб.)</t>
    </r>
  </si>
  <si>
    <t>50,16</t>
  </si>
  <si>
    <t>3,59</t>
  </si>
  <si>
    <t>46,57</t>
  </si>
  <si>
    <t>6,48</t>
  </si>
  <si>
    <t>1906,08</t>
  </si>
  <si>
    <t>136,42</t>
  </si>
  <si>
    <t>1769,66</t>
  </si>
  <si>
    <t>246,24</t>
  </si>
  <si>
    <t>0,44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</si>
  <si>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</si>
  <si>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НР (44,41 руб.): 113% от ФОТ (39,3 руб.)
СП (23,58 руб.): 60% от ФОТ (39,3 руб.)</t>
    </r>
  </si>
  <si>
    <t>13,05</t>
  </si>
  <si>
    <t>2,04</t>
  </si>
  <si>
    <t>11,01</t>
  </si>
  <si>
    <t>1,89</t>
  </si>
  <si>
    <t>130,50</t>
  </si>
  <si>
    <t>20,40</t>
  </si>
  <si>
    <t>110,10</t>
  </si>
  <si>
    <t>18,90</t>
  </si>
  <si>
    <t>0,25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</si>
  <si>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</si>
  <si>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НР (72,93 руб.): 113% от ФОТ (64,54 руб.)
СП (38,72 руб.): 60% от ФОТ (64,54 руб.)</t>
    </r>
  </si>
  <si>
    <t>15,03</t>
  </si>
  <si>
    <t>12,58</t>
  </si>
  <si>
    <t>2,16</t>
  </si>
  <si>
    <t>210,42</t>
  </si>
  <si>
    <t>34,30</t>
  </si>
  <si>
    <t>176,12</t>
  </si>
  <si>
    <t>30,24</t>
  </si>
  <si>
    <r>
      <t>ФССЦ-05.1.02.07-0075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</si>
  <si>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Стойка опоры СВ 110-5, бетон B30, объем 0,45 м3, расход арматуры 77,08 кг</t>
  </si>
  <si>
    <t>38546,88</t>
  </si>
  <si>
    <r>
      <t>ФССЦ-05.1.02.07-0067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</si>
  <si>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Стойка опоры СВ 95-5-а, бетон B22,5, объем 0,36 м3, расход арматуры 51,7 кг</t>
  </si>
  <si>
    <t>1109,97</t>
  </si>
  <si>
    <t>15539,58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</si>
  <si>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</si>
  <si>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Хомуты стальные (крепление укоса)</t>
  </si>
  <si>
    <t>255,36</t>
  </si>
  <si>
    <t>Подвеска провода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</si>
  <si>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</si>
  <si>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НР (595,84 руб.): 113% от ФОТ (527,29 руб.)
СП (316,37 руб.): 60% от ФОТ (527,29 руб.)</t>
    </r>
  </si>
  <si>
    <t>2659,91</t>
  </si>
  <si>
    <t>485,96</t>
  </si>
  <si>
    <t>1769,36</t>
  </si>
  <si>
    <t>256,71</t>
  </si>
  <si>
    <t>1888,54</t>
  </si>
  <si>
    <t>345,03</t>
  </si>
  <si>
    <t>1256,25</t>
  </si>
  <si>
    <t>182,26</t>
  </si>
  <si>
    <t>51,10</t>
  </si>
  <si>
    <r>
      <t>ФССЦ-21.2.01.01-0047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</si>
  <si>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самонесущий изолированный СИП-3 1х50-20</t>
  </si>
  <si>
    <t>17793,87</t>
  </si>
  <si>
    <r>
      <t>ФССЦ-22.2.01.04-0002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</si>
  <si>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Изолятор линейный штыревой фарфоровый ШФ 20-Г</t>
  </si>
  <si>
    <t>4064,64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</si>
  <si>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</si>
  <si>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Колпачки полиэтиленовые</t>
  </si>
  <si>
    <t>610,00</t>
  </si>
  <si>
    <t>530,70</t>
  </si>
  <si>
    <r>
      <t>ФССЦ-22.2.02.21-0004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</si>
  <si>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Штыри установочные</t>
  </si>
  <si>
    <t>3,51</t>
  </si>
  <si>
    <t>410,67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</si>
  <si>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</si>
  <si>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Изолятор подвесной стеклянный ПСД-70Е</t>
  </si>
  <si>
    <t>13201,50</t>
  </si>
  <si>
    <r>
      <t>ФССЦ-22.2.02.04-0035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</si>
  <si>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Звено промежуточное регулируемое ПРР-7-1</t>
  </si>
  <si>
    <t>121,66</t>
  </si>
  <si>
    <t>4744,74</t>
  </si>
  <si>
    <t>33</t>
  </si>
  <si>
    <r>
      <t>ФССЦ-20.1.02.14-1014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</si>
  <si>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Серьга СР-7-16</t>
  </si>
  <si>
    <t>9,36</t>
  </si>
  <si>
    <t>365,04</t>
  </si>
  <si>
    <t>34</t>
  </si>
  <si>
    <r>
      <t>ФССЦ-20.1.02.22-0004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</si>
  <si>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Ушко: однолапчатое укороченное У1К-7-16</t>
  </si>
  <si>
    <t>35,75</t>
  </si>
  <si>
    <t>1394,25</t>
  </si>
  <si>
    <t>35</t>
  </si>
  <si>
    <t>Счет-фактура № 454 от 20.09.20 г. от ООО "ВЭЛЛ"</t>
  </si>
  <si>
    <r>
      <t>Спиральная вязка</t>
    </r>
    <r>
      <rPr>
        <i/>
        <sz val="7"/>
        <rFont val="Arial"/>
        <family val="2"/>
        <charset val="204"/>
      </rPr>
      <t xml:space="preserve">
МАТ=134,4/6,34/1,2
(МДС35 п.4.60. Транспортные расходы ПЗ=1,06 (ОЗП=1,06; ЭМ=1,06; МАТ=1,06);
МДС35 п.4.64. Заготовительно-складские расходы ПЗ=1,012 (ОЗП=1,012; ЭМ=1,012; МАТ=1,012))</t>
    </r>
  </si>
  <si>
    <r>
      <t>18,96</t>
    </r>
    <r>
      <rPr>
        <i/>
        <sz val="5"/>
        <rFont val="Arial"/>
        <family val="2"/>
        <charset val="204"/>
      </rPr>
      <t xml:space="preserve">
134,4/6,34/1,2</t>
    </r>
  </si>
  <si>
    <t>3299,04</t>
  </si>
  <si>
    <t>39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</si>
  <si>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НР (99,04 руб.): 113% от ФОТ (87,65 руб.)
СП (52,59 руб.): 60% от ФОТ (87,65 руб.)</t>
    </r>
  </si>
  <si>
    <t>174,14</t>
  </si>
  <si>
    <t>74,65</t>
  </si>
  <si>
    <t>97,33</t>
  </si>
  <si>
    <t>13,00</t>
  </si>
  <si>
    <t>7,42</t>
  </si>
  <si>
    <t>40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</si>
  <si>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</si>
  <si>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НР (301,1 руб.): 113% от ФОТ (266,46 руб.)
СП (159,88 руб.): 60% от ФОТ (266,46 руб.)</t>
    </r>
  </si>
  <si>
    <t>120,52</t>
  </si>
  <si>
    <t>33,31</t>
  </si>
  <si>
    <t>84,35</t>
  </si>
  <si>
    <t>11,10</t>
  </si>
  <si>
    <t>723,12</t>
  </si>
  <si>
    <t>199,86</t>
  </si>
  <si>
    <t>506,10</t>
  </si>
  <si>
    <t>66,60</t>
  </si>
  <si>
    <t>3,76</t>
  </si>
  <si>
    <r>
      <t>41</t>
    </r>
    <r>
      <rPr>
        <i/>
        <sz val="9"/>
        <rFont val="Arial"/>
        <family val="2"/>
        <charset val="204"/>
      </rPr>
      <t xml:space="preserve">
О</t>
    </r>
  </si>
  <si>
    <t>комп</t>
  </si>
  <si>
    <r>
      <t>42</t>
    </r>
    <r>
      <rPr>
        <i/>
        <sz val="9"/>
        <rFont val="Arial"/>
        <family val="2"/>
        <charset val="204"/>
      </rPr>
      <t xml:space="preserve">
О</t>
    </r>
  </si>
  <si>
    <t>43</t>
  </si>
  <si>
    <r>
      <t>ФЕРм08-02-152-03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</si>
  <si>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Конструкция сварная (под РЛНД)</t>
    </r>
    <r>
      <rPr>
        <i/>
        <sz val="7"/>
        <rFont val="Arial"/>
        <family val="2"/>
        <charset val="204"/>
      </rPr>
      <t xml:space="preserve">
НР (13,37 руб.): 113% от ФОТ (11,83 руб.)
СП (7,1 руб.): 60% от ФОТ (11,83 руб.)</t>
    </r>
  </si>
  <si>
    <t>557,69</t>
  </si>
  <si>
    <t>338,40</t>
  </si>
  <si>
    <t>135,36</t>
  </si>
  <si>
    <t>5,02</t>
  </si>
  <si>
    <t>19,21</t>
  </si>
  <si>
    <t>11,66</t>
  </si>
  <si>
    <t>4,66</t>
  </si>
  <si>
    <t>0,17</t>
  </si>
  <si>
    <t>36,00</t>
  </si>
  <si>
    <t>44</t>
  </si>
  <si>
    <r>
      <t>ФССЦ-08.3.08.02-0072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</si>
  <si>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угловая равнополочная, марка стали: Ст3пс, шириной полок 75-75 мм</t>
  </si>
  <si>
    <t>4840,65</t>
  </si>
  <si>
    <t>166,76</t>
  </si>
  <si>
    <t>45</t>
  </si>
  <si>
    <r>
      <t>ФССЦ-22.2.02.20-0001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</si>
  <si>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Хомуты для крепления траверс окрашенный</t>
  </si>
  <si>
    <t>34,60</t>
  </si>
  <si>
    <t>1038,00</t>
  </si>
  <si>
    <t>46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</si>
  <si>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</si>
  <si>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Траверсы стальные</t>
  </si>
  <si>
    <t>2015,25</t>
  </si>
  <si>
    <t>47</t>
  </si>
  <si>
    <r>
      <t>ФССЦ-22.2.02.23-0141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</si>
  <si>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Плакаты металлические треугольные, размер 300x300x300 мм</t>
  </si>
  <si>
    <t>141,52</t>
  </si>
  <si>
    <t>Заземление опор</t>
  </si>
  <si>
    <t>48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</si>
  <si>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</si>
  <si>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НР (176,6 руб.): 113% от ФОТ (156,28 руб.)
СП (93,77 руб.): 60% от ФОТ (156,28 руб.)</t>
    </r>
  </si>
  <si>
    <t>10 шт</t>
  </si>
  <si>
    <t>595,61</t>
  </si>
  <si>
    <t>67,77</t>
  </si>
  <si>
    <t>41,28</t>
  </si>
  <si>
    <t>3,27</t>
  </si>
  <si>
    <t>1310,34</t>
  </si>
  <si>
    <t>149,09</t>
  </si>
  <si>
    <t>90,82</t>
  </si>
  <si>
    <t>7,19</t>
  </si>
  <si>
    <t>7,21</t>
  </si>
  <si>
    <t>51</t>
  </si>
  <si>
    <r>
      <t>ФССЦ-08.3.04.02-0096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</si>
  <si>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18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</t>
    </r>
  </si>
  <si>
    <t>5610,34</t>
  </si>
  <si>
    <t>617,14</t>
  </si>
  <si>
    <t>Итоги по разделу 1 Монтажные работы по ВЛ-10 кВ :</t>
  </si>
  <si>
    <t>105719,40</t>
  </si>
  <si>
    <t xml:space="preserve">  Итого по разделу 1 Монтажные работы по ВЛ-10 кВ</t>
  </si>
  <si>
    <t>Раздел 2. Пуско-наладочные работы</t>
  </si>
  <si>
    <t>72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</si>
  <si>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</si>
  <si>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(38,37 руб.): 68% от ФОТ (56,42 руб.)
СП (22,57 руб.): 40% от ФОТ (56,42 руб.)</t>
    </r>
  </si>
  <si>
    <t>100 измерений</t>
  </si>
  <si>
    <t>165,95</t>
  </si>
  <si>
    <t>56,42</t>
  </si>
  <si>
    <t>12,96</t>
  </si>
  <si>
    <t>73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</si>
  <si>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</si>
  <si>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НР (296,17 руб.): 68% от ФОТ (435,54 руб.)
СП (174,22 руб.): 40% от ФОТ (435,54 руб.)</t>
    </r>
  </si>
  <si>
    <t>измерение</t>
  </si>
  <si>
    <t>12,81</t>
  </si>
  <si>
    <t>435,54</t>
  </si>
  <si>
    <t>1,00</t>
  </si>
  <si>
    <t>74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</si>
  <si>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</si>
  <si>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НР (282,13 руб.): 68% от ФОТ (414,9 руб.)
СП (165,96 руб.): 40% от ФОТ (414,9 руб.)</t>
    </r>
  </si>
  <si>
    <t>23,05</t>
  </si>
  <si>
    <t>414,90</t>
  </si>
  <si>
    <t>1,80</t>
  </si>
  <si>
    <t>Итоги по разделу 2 Пуско-наладочные работы :</t>
  </si>
  <si>
    <t xml:space="preserve">  Пусконаладочные работы: 'вхолостую' - 80%, 'под нагрузкой' - 20%</t>
  </si>
  <si>
    <t xml:space="preserve">  Итого по разделу 2 Пуско-наладочные работы</t>
  </si>
  <si>
    <t xml:space="preserve">  Итого Прочие затраты</t>
  </si>
  <si>
    <t>Составлена в ценах по состоянию на 4 кв. 2020 г.</t>
  </si>
  <si>
    <t>ЛС 2-01-01</t>
  </si>
  <si>
    <t>п. 4.6 СО 3.0250-04 Порядок формирования, согласования</t>
  </si>
  <si>
    <t>Командировочные затраты 100 р/раб. день</t>
  </si>
  <si>
    <t>Прочие работы и затраты - (электроэнергетика)  К=10,42</t>
  </si>
  <si>
    <t>Пусконаладочные работы К=26,21</t>
  </si>
  <si>
    <t>Итого "Дополнительные работы и затраты"</t>
  </si>
  <si>
    <t>ВСЕГО по сводному сметному расчету</t>
  </si>
  <si>
    <t xml:space="preserve">Строительство ВЛ-10 кВ, ВЛ-0,4 кВ, КТП 0,4 МВА для электроснабжения дома-интерната, Республика Тыва, с. Авыйган, 2,15 км, 0,4 МВА </t>
  </si>
  <si>
    <t xml:space="preserve">L_2413_ТЭ  Строительство ВЛ-10 кВ, ВЛ-0,4 кВ, КТП 0,4 МВА для электроснабжения дома-интерната, Республика Тыва, с. Авыйган, 2,15 км, 0,4 МВА </t>
  </si>
  <si>
    <t>Расчет стоимости (СМР), ВЛ-10 кВ</t>
  </si>
  <si>
    <t>Расчет стоимости  (ПИР), ВЛ-10 кВ</t>
  </si>
  <si>
    <t>1 С МТС: 3412200262 "КТПТ-ВВ-400/10/0,4 УХЛ1 б/тр"</t>
  </si>
  <si>
    <t>1 С МТС: 3411210062 "Трансформатор ТМГ-400/10/0,4 D/Yн-11УХЛ1"</t>
  </si>
  <si>
    <t xml:space="preserve">3.Установка КТП-10/0,4 кВ 400 кВа;                                                                     в т.ч. производство работ в зимнее время 3,7% (ГСН-81-05-02-2007 табл. 4), непредвиденные затраты 3% (МДС81-35.2004)                   </t>
  </si>
  <si>
    <t xml:space="preserve">1. Строительство ВЛ-10 кВ 1,150 км (ж/б стойки СВ-110-5, СИП-3 1х50-20), одноцепная;                                                                     в т.ч. производство работ в зимнее время 3,7% (ГСН-81-05-02-2007 табл. 4), непредвиденные затраты 3% (МДС81-35.2004)                   </t>
  </si>
  <si>
    <t xml:space="preserve">2. Строительство ВЛ-0,4 кВ 1,000 км (ж/б стойки СВ-95-5, СИП-2 3х50+1х70+1х16);                                                                     в т.ч. производство работ в зимнее время 3,7% (ГСН-81-05-02-2007 табл. 4), непредвиденные затраты 3% (МДС81-35.2004)                   </t>
  </si>
  <si>
    <t xml:space="preserve">Строительство ТП-10/0,4кВ 160 кВА для электроснабжения базы отдыха </t>
  </si>
  <si>
    <r>
      <t xml:space="preserve">ЛОКАЛЬНЫЙ СМЕТНЫЙ РАСЧЕТ № </t>
    </r>
    <r>
      <rPr>
        <sz val="10"/>
        <rFont val="Arial"/>
        <family val="2"/>
        <charset val="204"/>
      </rPr>
      <t>04-01-01</t>
    </r>
  </si>
  <si>
    <t>Строительство ТП-10/0,4кВ 160 кВА для электроснабжения базы отдыха расположенной по адресу: Пий-Хемский район, станция "Тайга"</t>
  </si>
  <si>
    <t>___________________________6,465</t>
  </si>
  <si>
    <t>_______________________________________________________________________________________________3,217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</si>
  <si>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</si>
  <si>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_______________________________________________________________________________________________3,048</t>
  </si>
  <si>
    <t>_______________________________________________________________________________________________0,211</t>
  </si>
  <si>
    <t>___________________________0,971</t>
  </si>
  <si>
    <t>_______________________________________________________________________________________________85,14</t>
  </si>
  <si>
    <t>_______________________________________________________________________________________________10,8</t>
  </si>
  <si>
    <t>Раздел 1. Монтаж КТП-10/0,4 кВ мощностью 160 кВа</t>
  </si>
  <si>
    <t>57</t>
  </si>
  <si>
    <r>
      <t>ФЕР01-01-018-02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</si>
  <si>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  </r>
    <r>
      <rPr>
        <i/>
        <sz val="7"/>
        <rFont val="Arial"/>
        <family val="2"/>
        <charset val="204"/>
      </rPr>
      <t xml:space="preserve">
НР (1,23 руб.): 100% от ФОТ (1,23 руб.)
СП (0,62 руб.): 50% от ФОТ (1,23 руб.)</t>
    </r>
  </si>
  <si>
    <t>1000 м3</t>
  </si>
  <si>
    <t>2493,86</t>
  </si>
  <si>
    <t>614,25</t>
  </si>
  <si>
    <t>4,99</t>
  </si>
  <si>
    <t>1,23</t>
  </si>
  <si>
    <t>58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</si>
  <si>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</si>
  <si>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НР (98,14 руб.): 113% от ФОТ (86,85 руб.)
СП (52,11 руб.): 60% от ФОТ (86,85 руб.)</t>
    </r>
  </si>
  <si>
    <t>335,49</t>
  </si>
  <si>
    <t>53,91</t>
  </si>
  <si>
    <t>281,58</t>
  </si>
  <si>
    <t>32,94</t>
  </si>
  <si>
    <t>6,01</t>
  </si>
  <si>
    <t>59</t>
  </si>
  <si>
    <r>
      <t>ФССЦ-02.2.05.04-0085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</si>
  <si>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Щебень из природного камня для строительных работ марка: 600, фракция 5 (3)-40 мм</t>
  </si>
  <si>
    <t>м3</t>
  </si>
  <si>
    <t>106,14</t>
  </si>
  <si>
    <t>84,91</t>
  </si>
  <si>
    <t>60</t>
  </si>
  <si>
    <r>
      <t>ФССЦ-05.2.02.01-0048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</si>
  <si>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Блоки бетонные для стен подвалов полнотелые ФБС12-6-3-Т, бетон В7,5 (М100, объем 0,191 м3, расход арматуры 0,74 кг</t>
  </si>
  <si>
    <t>118,42</t>
  </si>
  <si>
    <t>473,68</t>
  </si>
  <si>
    <t>61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</si>
  <si>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</si>
  <si>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(18,05 руб.): 128% от ФОТ (14,1 руб.)
СП (11,28 руб.): 80% от ФОТ (14,1 руб.)</t>
    </r>
  </si>
  <si>
    <t>100 м2</t>
  </si>
  <si>
    <t>358,13</t>
  </si>
  <si>
    <t>201,61</t>
  </si>
  <si>
    <t>71,64</t>
  </si>
  <si>
    <t>2,32</t>
  </si>
  <si>
    <t>24,76</t>
  </si>
  <si>
    <t>13,94</t>
  </si>
  <si>
    <t>4,95</t>
  </si>
  <si>
    <t>0,16</t>
  </si>
  <si>
    <t>21,20</t>
  </si>
  <si>
    <t>62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</si>
  <si>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</si>
  <si>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НР (419,31 руб.): 113% от ФОТ (371,07 руб.)
СП (222,64 руб.): 60% от ФОТ (371,07 руб.)</t>
    </r>
  </si>
  <si>
    <t>873,43</t>
  </si>
  <si>
    <t>304,51</t>
  </si>
  <si>
    <t>568,92</t>
  </si>
  <si>
    <t>66,56</t>
  </si>
  <si>
    <t>31,20</t>
  </si>
  <si>
    <t>63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</si>
  <si>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</si>
  <si>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НР (213,03 руб.): 100% от ФОТ (213,03 руб.)
СП (138,47 руб.): 65% от ФОТ (213,03 руб.)</t>
    </r>
  </si>
  <si>
    <t>832,36</t>
  </si>
  <si>
    <t>189,51</t>
  </si>
  <si>
    <t>168,26</t>
  </si>
  <si>
    <t>23,52</t>
  </si>
  <si>
    <t>19,70</t>
  </si>
  <si>
    <t>64</t>
  </si>
  <si>
    <r>
      <t>ФЕР09-04-006-02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</si>
  <si>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1 339,67 = 3 544,01 - 5,8 x 120,04 - 4,89 x 175,56 - 2,24 x 290,01
НР (49,97 руб.): 95% от ФОТ (52,6 руб.)
СП (44,71 руб.): 85% от ФОТ (52,6 руб.)</t>
    </r>
  </si>
  <si>
    <t>1339,67</t>
  </si>
  <si>
    <t>852,58</t>
  </si>
  <si>
    <t>186,25</t>
  </si>
  <si>
    <t>24,11</t>
  </si>
  <si>
    <t>80,38</t>
  </si>
  <si>
    <t>51,15</t>
  </si>
  <si>
    <t>11,18</t>
  </si>
  <si>
    <t>1,45</t>
  </si>
  <si>
    <t>94,00</t>
  </si>
  <si>
    <t>65</t>
  </si>
  <si>
    <r>
      <t>ФССЦ-08.3.09.04-0012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</si>
  <si>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Профнастил оцинкованный с покрытием: полиэстер С8-1150-0,7</t>
  </si>
  <si>
    <t>м2</t>
  </si>
  <si>
    <t>70,28</t>
  </si>
  <si>
    <t>421,68</t>
  </si>
  <si>
    <t>Заземление КТП</t>
  </si>
  <si>
    <t>66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</si>
  <si>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НР (85,24 руб.): 100% от ФОТ (85,24 руб.)
СП (55,41 руб.): 65% от ФОТ (85,24 руб.)</t>
    </r>
  </si>
  <si>
    <t>714,73</t>
  </si>
  <si>
    <t>81,32</t>
  </si>
  <si>
    <t>49,54</t>
  </si>
  <si>
    <t>3,92</t>
  </si>
  <si>
    <t>67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</si>
  <si>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</si>
  <si>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НР (44,93 руб.): 100% от ФОТ (44,93 руб.)
СП (29,2 руб.): 65% от ФОТ (44,93 руб.)</t>
    </r>
  </si>
  <si>
    <t>100 м</t>
  </si>
  <si>
    <t>1088,05</t>
  </si>
  <si>
    <t>58,09</t>
  </si>
  <si>
    <t>348,18</t>
  </si>
  <si>
    <t>43,32</t>
  </si>
  <si>
    <t>18,59</t>
  </si>
  <si>
    <t>1,61</t>
  </si>
  <si>
    <t>14,40</t>
  </si>
  <si>
    <t>68</t>
  </si>
  <si>
    <t>336,62</t>
  </si>
  <si>
    <t>69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</si>
  <si>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</si>
  <si>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полосовая: 40х4 мм, кипящая</t>
  </si>
  <si>
    <t>6200,00</t>
  </si>
  <si>
    <t>249,98</t>
  </si>
  <si>
    <t>4781,19</t>
  </si>
  <si>
    <t>737,66</t>
  </si>
  <si>
    <t>131,39</t>
  </si>
  <si>
    <t>929,90</t>
  </si>
  <si>
    <t>554,44</t>
  </si>
  <si>
    <t>Итоги по разделу 1 Монтаж КТП-10/0,4 кВ мощностью 160 кВа :</t>
  </si>
  <si>
    <t>3217,38</t>
  </si>
  <si>
    <t xml:space="preserve">  Итого Монтажные работы</t>
  </si>
  <si>
    <t>3048,15</t>
  </si>
  <si>
    <t>6265,53</t>
  </si>
  <si>
    <t>2935,52</t>
  </si>
  <si>
    <t>1108,01</t>
  </si>
  <si>
    <t>869,05</t>
  </si>
  <si>
    <t xml:space="preserve">  Итого по разделу 1 Монтаж КТП-10/0,4 кВ мощностью 160 кВа</t>
  </si>
  <si>
    <t>Раздел 3. Пуско-наладочные работы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</si>
  <si>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(13,54 руб.): 68% от ФОТ (19,91 руб.)
СП (7,96 руб.): 40% от ФОТ (19,91 руб.)</t>
    </r>
  </si>
  <si>
    <t>19,91</t>
  </si>
  <si>
    <t>76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</si>
  <si>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</si>
  <si>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НР (55,53 руб.): 68% от ФОТ (81,66 руб.)
СП (32,66 руб.): 40% от ФОТ (81,66 руб.)</t>
    </r>
  </si>
  <si>
    <t>81,66</t>
  </si>
  <si>
    <t>6,30</t>
  </si>
  <si>
    <t>101,57</t>
  </si>
  <si>
    <t>69,07</t>
  </si>
  <si>
    <t>40,63</t>
  </si>
  <si>
    <t>Итоги по разделу 3 Пуско-наладочные работы :</t>
  </si>
  <si>
    <t>211,27</t>
  </si>
  <si>
    <t xml:space="preserve">  Итого по разделу 3 Пуско-наладочные работы</t>
  </si>
  <si>
    <t>4882,76</t>
  </si>
  <si>
    <t>839,23</t>
  </si>
  <si>
    <t>998,97</t>
  </si>
  <si>
    <t>595,07</t>
  </si>
  <si>
    <t>6476,80</t>
  </si>
  <si>
    <t>970,62</t>
  </si>
  <si>
    <t xml:space="preserve">  Коэф-т договорного снижения 6 476,80 * 0,99816484016</t>
  </si>
  <si>
    <t>6464,91</t>
  </si>
  <si>
    <t>Сводный сметный расчет в сумме 78142,75 руб.</t>
  </si>
  <si>
    <t>Глава 4. Объекты энергетического хозяйства</t>
  </si>
  <si>
    <t>ЛС-04-01-01</t>
  </si>
  <si>
    <t>ЛС_Строительство КТП-10-0,4 кВ 160 кВа станция Тайга</t>
  </si>
  <si>
    <t>Итого по Главе 4. "Объекты энергетического хозяйства"</t>
  </si>
  <si>
    <r>
      <t>115,09</t>
    </r>
    <r>
      <rPr>
        <i/>
        <sz val="10"/>
        <rFont val="Arial"/>
        <family val="2"/>
        <charset val="204"/>
      </rPr>
      <t xml:space="preserve">
(85,14+10,8)/8*100/10,42</t>
    </r>
  </si>
  <si>
    <t>п. 4.7 Приложение 1 к приказу _x000D_
ОАО "МРСК Центра и Приволжья»_x000D_
от 01.10.2012 № 415</t>
  </si>
  <si>
    <r>
      <t>485,76</t>
    </r>
    <r>
      <rPr>
        <i/>
        <sz val="10"/>
        <rFont val="Arial"/>
        <family val="2"/>
        <charset val="204"/>
      </rPr>
      <t xml:space="preserve">
7,5% от (6476,8)</t>
    </r>
  </si>
  <si>
    <t>Итого по Главе 12</t>
  </si>
  <si>
    <t>Строительно-монтажные работы К=11,07 (строительство прочих объектов Республика Тыва)</t>
  </si>
  <si>
    <r>
      <t>35616,4</t>
    </r>
    <r>
      <rPr>
        <i/>
        <sz val="10"/>
        <rFont val="Arial"/>
        <family val="2"/>
        <charset val="204"/>
      </rPr>
      <t xml:space="preserve">
11,07*(3217,38)</t>
    </r>
  </si>
  <si>
    <r>
      <t>33743,02</t>
    </r>
    <r>
      <rPr>
        <i/>
        <sz val="10"/>
        <rFont val="Arial"/>
        <family val="2"/>
        <charset val="204"/>
      </rPr>
      <t xml:space="preserve">
11,07*(3048,15)</t>
    </r>
  </si>
  <si>
    <r>
      <t>1199,24</t>
    </r>
    <r>
      <rPr>
        <i/>
        <sz val="10"/>
        <rFont val="Arial"/>
        <family val="2"/>
        <charset val="204"/>
      </rPr>
      <t xml:space="preserve">
10,42*115,09</t>
    </r>
  </si>
  <si>
    <r>
      <t>2171,35</t>
    </r>
    <r>
      <rPr>
        <i/>
        <sz val="10"/>
        <rFont val="Arial"/>
        <family val="2"/>
        <charset val="204"/>
      </rPr>
      <t xml:space="preserve">
4,47*485,76</t>
    </r>
  </si>
  <si>
    <r>
      <t>5412,74</t>
    </r>
    <r>
      <rPr>
        <i/>
        <sz val="10"/>
        <rFont val="Arial"/>
        <family val="2"/>
        <charset val="204"/>
      </rPr>
      <t xml:space="preserve">
25,62*(211,27)</t>
    </r>
  </si>
  <si>
    <r>
      <t>35616,4</t>
    </r>
    <r>
      <rPr>
        <i/>
        <sz val="10"/>
        <rFont val="Arial"/>
        <family val="2"/>
        <charset val="204"/>
      </rPr>
      <t xml:space="preserve">
35616,40</t>
    </r>
  </si>
  <si>
    <r>
      <t>33743,02</t>
    </r>
    <r>
      <rPr>
        <i/>
        <sz val="10"/>
        <rFont val="Arial"/>
        <family val="2"/>
        <charset val="204"/>
      </rPr>
      <t xml:space="preserve">
33743,020</t>
    </r>
  </si>
  <si>
    <r>
      <t>8783,33</t>
    </r>
    <r>
      <rPr>
        <i/>
        <sz val="10"/>
        <rFont val="Arial"/>
        <family val="2"/>
        <charset val="204"/>
      </rPr>
      <t xml:space="preserve">
8783,330</t>
    </r>
  </si>
  <si>
    <t>Расчет стоимости (СМР), КТП-10/0,4 кВ</t>
  </si>
  <si>
    <t>Расчет стоимости  (ПИР), КТП-10/0,4 кВ</t>
  </si>
  <si>
    <t xml:space="preserve">Стоимость ПИР (КТП), непредвиденные затраты 3% (МДС81-35.2004)   </t>
  </si>
  <si>
    <t xml:space="preserve">Стоимость ПИР (ВЛ-0,4 кВ), непредвиденные затраты 3% (МДС81-35.2004)   </t>
  </si>
  <si>
    <t xml:space="preserve">Стоимость ПИР (ВЛ-10 кВ), непредвиденные затраты 3% (МДС81-35.2004)   </t>
  </si>
  <si>
    <t>Расчет стоимости  (ПИР), ВЛ-0,4 кВ</t>
  </si>
  <si>
    <t>Итого стоимость в ценах 4 кв. 2021 г. с НДС</t>
  </si>
  <si>
    <t>Итого стоимость в ценах 4 кв. 2021 г. без НДС</t>
  </si>
  <si>
    <t>Респ.Тыва,Пий-Хемский район, м.Тарлаг-Аксы, 17:08:1002001:65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</si>
  <si>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</si>
  <si>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Наружные сети электроснабжения 0,38 кВ</t>
  </si>
  <si>
    <t>Основание: проект: шифр: 1864-ЭС</t>
  </si>
  <si>
    <t>___________________________33,461</t>
  </si>
  <si>
    <t>_______________________________________________________________________________________________32,645</t>
  </si>
  <si>
    <t>_______________________________________________________________________________________________0,204</t>
  </si>
  <si>
    <t>_______________________________________________________________________________________________0,103</t>
  </si>
  <si>
    <t>_______________________________________________________________________________________________0,510</t>
  </si>
  <si>
    <t>___________________________0,991</t>
  </si>
  <si>
    <t>_______________________________________________________________________________________________70,98</t>
  </si>
  <si>
    <t>_______________________________________________________________________________________________29,04</t>
  </si>
  <si>
    <t>Составлен(а) в текущих (прогнозных) ценах по состоянию на 01.01.2000 (Индексы Республики Тыва)</t>
  </si>
  <si>
    <t>Раздел 1. Строительные и монтажные работы ВЛ-0,38кВ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</si>
  <si>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НР (125,17 руб.): 113% от ФОТ (110,77 руб.)
СП (66,46 руб.): 60% от ФОТ (110,77 руб.)</t>
    </r>
  </si>
  <si>
    <t>551,76</t>
  </si>
  <si>
    <t>39,49</t>
  </si>
  <si>
    <t>512,27</t>
  </si>
  <si>
    <t>71,28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</si>
  <si>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НР (31,09 руб.): 113% от ФОТ (27,51 руб.)
СП (16,51 руб.): 60% от ФОТ (27,51 руб.)</t>
    </r>
  </si>
  <si>
    <t>91,35</t>
  </si>
  <si>
    <t>14,28</t>
  </si>
  <si>
    <t>77,07</t>
  </si>
  <si>
    <t>13,23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</si>
  <si>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НР (10,42 руб.): 113% от ФОТ (9,22 руб.)
СП (5,53 руб.): 60% от ФОТ (9,22 руб.)</t>
    </r>
  </si>
  <si>
    <t>30,06</t>
  </si>
  <si>
    <t>4,90</t>
  </si>
  <si>
    <t>25,16</t>
  </si>
  <si>
    <t>4,32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</si>
  <si>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173,06 = 179,34 - 0,0004 x 15 707,00
НР (294,25 руб.): 113% от ФОТ (260,4 руб.)
СП (156,24 руб.): 60% от ФОТ (260,4 руб.)</t>
    </r>
  </si>
  <si>
    <t>173,06</t>
  </si>
  <si>
    <t>106,69</t>
  </si>
  <si>
    <t>10,09</t>
  </si>
  <si>
    <t>1211,42</t>
  </si>
  <si>
    <t>189,77</t>
  </si>
  <si>
    <t>746,83</t>
  </si>
  <si>
    <t>70,63</t>
  </si>
  <si>
    <t>5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</si>
  <si>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340,18 = 346,46 - 0,0004 x 15 707,00
НР (172,17 руб.): 113% от ФОТ (152,36 руб.)
СП (91,42 руб.): 60% от ФОТ (152,36 руб.)</t>
    </r>
  </si>
  <si>
    <t>340,18</t>
  </si>
  <si>
    <t>680,36</t>
  </si>
  <si>
    <t>105,96</t>
  </si>
  <si>
    <t>495,88</t>
  </si>
  <si>
    <t>46,40</t>
  </si>
  <si>
    <r>
      <t>Установка разрядников: с помощью механизмов (ОПН)</t>
    </r>
    <r>
      <rPr>
        <i/>
        <sz val="7"/>
        <rFont val="Arial"/>
        <family val="2"/>
        <charset val="204"/>
      </rPr>
      <t xml:space="preserve">
НР (33,46 руб.): 113% от ФОТ (29,61 руб.)
СП (17,77 руб.): 60% от ФОТ (29,61 руб.)</t>
    </r>
  </si>
  <si>
    <t>80,35</t>
  </si>
  <si>
    <t>22,21</t>
  </si>
  <si>
    <t>56,23</t>
  </si>
  <si>
    <t>7,40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</si>
  <si>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</si>
  <si>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НР (288,01 руб.): 113% от ФОТ (254,88 руб.)
СП (152,93 руб.): 60% от ФОТ (254,88 руб.)</t>
    </r>
  </si>
  <si>
    <t>11148,99</t>
  </si>
  <si>
    <t>620,43</t>
  </si>
  <si>
    <t>3092,82</t>
  </si>
  <si>
    <t>399,08</t>
  </si>
  <si>
    <t>2787,25</t>
  </si>
  <si>
    <t>155,11</t>
  </si>
  <si>
    <t>773,21</t>
  </si>
  <si>
    <t>99,77</t>
  </si>
  <si>
    <t>65,24</t>
  </si>
  <si>
    <r>
      <t>ФЕР33-04-017-03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</si>
  <si>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изменении количества опор на 1000 м добавлять или исключать: к расценке 33-04-017-01</t>
    </r>
    <r>
      <rPr>
        <i/>
        <sz val="7"/>
        <rFont val="Arial"/>
        <family val="2"/>
        <charset val="204"/>
      </rPr>
      <t xml:space="preserve">
НР (60,73 руб.): 113% от ФОТ (53,74 руб.)
СП (32,24 руб.): 60% от ФОТ (53,74 руб.)</t>
    </r>
  </si>
  <si>
    <t>361,89</t>
  </si>
  <si>
    <t>15,18</t>
  </si>
  <si>
    <t>90,92</t>
  </si>
  <si>
    <t>11,69</t>
  </si>
  <si>
    <t>723,78</t>
  </si>
  <si>
    <t>30,36</t>
  </si>
  <si>
    <t>181,84</t>
  </si>
  <si>
    <t>23,38</t>
  </si>
  <si>
    <t>1,53</t>
  </si>
  <si>
    <t>Заземление анкерных опор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</si>
  <si>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</si>
  <si>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основаниям: из круглой стали диаметром 10 мм</t>
    </r>
    <r>
      <rPr>
        <i/>
        <sz val="7"/>
        <rFont val="Arial"/>
        <family val="2"/>
        <charset val="204"/>
      </rPr>
      <t xml:space="preserve">
НР (32,07 руб.): 100% от ФОТ (32,07 руб.)
СП (20,85 руб.): 65% от ФОТ (32,07 руб.)</t>
    </r>
  </si>
  <si>
    <t>836,57</t>
  </si>
  <si>
    <t>173,90</t>
  </si>
  <si>
    <t>54,28</t>
  </si>
  <si>
    <t>4,27</t>
  </si>
  <si>
    <t>150,58</t>
  </si>
  <si>
    <t>31,30</t>
  </si>
  <si>
    <t>9,77</t>
  </si>
  <si>
    <t>0,77</t>
  </si>
  <si>
    <t>18,50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</si>
  <si>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</si>
  <si>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НР (12,81 руб.): 113% от ФОТ (11,34 руб.)
СП (6,8 руб.): 60% от ФОТ (11,34 руб.)</t>
    </r>
  </si>
  <si>
    <t>40,20</t>
  </si>
  <si>
    <t>5,67</t>
  </si>
  <si>
    <t>1,68</t>
  </si>
  <si>
    <t>80,40</t>
  </si>
  <si>
    <t>11,34</t>
  </si>
  <si>
    <t>3,36</t>
  </si>
  <si>
    <t>0,67</t>
  </si>
  <si>
    <t>08.4.03.02-0004</t>
  </si>
  <si>
    <t>Сталь арматурная, горячекатаная, гладкая, класс А-I, диаметр 12 мм</t>
  </si>
  <si>
    <t>6508,75</t>
  </si>
  <si>
    <t>-65,09</t>
  </si>
  <si>
    <t>6322,22</t>
  </si>
  <si>
    <t>604,72</t>
  </si>
  <si>
    <t>337,18</t>
  </si>
  <si>
    <t>1060,18</t>
  </si>
  <si>
    <t>566,75</t>
  </si>
  <si>
    <t>Итоги по разделу 1 Строительные и монтажные работы ВЛ-0,38кВ :</t>
  </si>
  <si>
    <t>7745,65</t>
  </si>
  <si>
    <t>203,50</t>
  </si>
  <si>
    <t>7949,15</t>
  </si>
  <si>
    <t>2835,88</t>
  </si>
  <si>
    <t>2881,62</t>
  </si>
  <si>
    <t>941,90</t>
  </si>
  <si>
    <t xml:space="preserve">  Итого по разделу 1 Строительные и монтажные работы ВЛ-0,38кВ</t>
  </si>
  <si>
    <t>Раздел 2. Материалы при строительстве</t>
  </si>
  <si>
    <t>с/ф 112 от 18.09.2020</t>
  </si>
  <si>
    <r>
      <t>Стойка опоры СВ 95-3</t>
    </r>
    <r>
      <rPr>
        <i/>
        <sz val="7"/>
        <rFont val="Arial"/>
        <family val="2"/>
        <charset val="204"/>
      </rPr>
      <t xml:space="preserve">
МАТ=9623,98/6,34</t>
    </r>
  </si>
  <si>
    <r>
      <t>1517,98</t>
    </r>
    <r>
      <rPr>
        <i/>
        <sz val="5"/>
        <rFont val="Arial"/>
        <family val="2"/>
        <charset val="204"/>
      </rPr>
      <t xml:space="preserve">
9623,98/6,34</t>
    </r>
  </si>
  <si>
    <t>16697,78</t>
  </si>
  <si>
    <t>Комплект концевого крепления СИП на оп.№236/33/1</t>
  </si>
  <si>
    <t>14</t>
  </si>
  <si>
    <t>с/ф №123 от 09.10.2020</t>
  </si>
  <si>
    <r>
      <t>Зажим натяжной для СИП4 РА-25х100</t>
    </r>
    <r>
      <rPr>
        <i/>
        <sz val="7"/>
        <rFont val="Arial"/>
        <family val="2"/>
        <charset val="204"/>
      </rPr>
      <t xml:space="preserve">
МАТ=145,31/1,2/6,34</t>
    </r>
  </si>
  <si>
    <r>
      <t>19,10</t>
    </r>
    <r>
      <rPr>
        <i/>
        <sz val="5"/>
        <rFont val="Arial"/>
        <family val="2"/>
        <charset val="204"/>
      </rPr>
      <t xml:space="preserve">
145,31/1,2/6,34</t>
    </r>
  </si>
  <si>
    <t>19,10</t>
  </si>
  <si>
    <t>15</t>
  </si>
  <si>
    <r>
      <t>Ремешок кабельный для d-4,5мм KR-1</t>
    </r>
    <r>
      <rPr>
        <i/>
        <sz val="7"/>
        <rFont val="Arial"/>
        <family val="2"/>
        <charset val="204"/>
      </rPr>
      <t xml:space="preserve">
МАТ=9/1,2/6,34</t>
    </r>
  </si>
  <si>
    <r>
      <t>1,18</t>
    </r>
    <r>
      <rPr>
        <i/>
        <sz val="5"/>
        <rFont val="Arial"/>
        <family val="2"/>
        <charset val="204"/>
      </rPr>
      <t xml:space="preserve">
9/1,2/6,34</t>
    </r>
  </si>
  <si>
    <t>1,18</t>
  </si>
  <si>
    <t>16</t>
  </si>
  <si>
    <r>
      <t>Зажим KZP-3</t>
    </r>
    <r>
      <rPr>
        <i/>
        <sz val="7"/>
        <rFont val="Arial"/>
        <family val="2"/>
        <charset val="204"/>
      </rPr>
      <t xml:space="preserve">
МАТ=260,42/1,2/6,34</t>
    </r>
  </si>
  <si>
    <r>
      <t>34,23</t>
    </r>
    <r>
      <rPr>
        <i/>
        <sz val="5"/>
        <rFont val="Arial"/>
        <family val="2"/>
        <charset val="204"/>
      </rPr>
      <t xml:space="preserve">
260,42/1,2/6,34</t>
    </r>
  </si>
  <si>
    <t>34,23</t>
  </si>
  <si>
    <t>17</t>
  </si>
  <si>
    <r>
      <t>Проводник заземляющий ЗП1М</t>
    </r>
    <r>
      <rPr>
        <i/>
        <sz val="7"/>
        <rFont val="Arial"/>
        <family val="2"/>
        <charset val="204"/>
      </rPr>
      <t xml:space="preserve">
МАТ=380/1,2/6,34</t>
    </r>
  </si>
  <si>
    <r>
      <t>49,95</t>
    </r>
    <r>
      <rPr>
        <i/>
        <sz val="5"/>
        <rFont val="Arial"/>
        <family val="2"/>
        <charset val="204"/>
      </rPr>
      <t xml:space="preserve">
380/1,2/6,34</t>
    </r>
  </si>
  <si>
    <t>49,95</t>
  </si>
  <si>
    <t>Комплектация опоры концевой анкерной (арматура) -2к-та</t>
  </si>
  <si>
    <t>18</t>
  </si>
  <si>
    <r>
      <t>Плита МУ-103</t>
    </r>
    <r>
      <rPr>
        <i/>
        <sz val="7"/>
        <rFont val="Arial"/>
        <family val="2"/>
        <charset val="204"/>
      </rPr>
      <t xml:space="preserve">
МАТ=6313,44/6,34</t>
    </r>
  </si>
  <si>
    <r>
      <t>995,81</t>
    </r>
    <r>
      <rPr>
        <i/>
        <sz val="5"/>
        <rFont val="Arial"/>
        <family val="2"/>
        <charset val="204"/>
      </rPr>
      <t xml:space="preserve">
6313,44/6,34</t>
    </r>
  </si>
  <si>
    <t>1991,62</t>
  </si>
  <si>
    <t>19</t>
  </si>
  <si>
    <r>
      <t>Плита МУ-104</t>
    </r>
    <r>
      <rPr>
        <i/>
        <sz val="7"/>
        <rFont val="Arial"/>
        <family val="2"/>
        <charset val="204"/>
      </rPr>
      <t xml:space="preserve">
МАТ=6445,64/6,34</t>
    </r>
  </si>
  <si>
    <r>
      <t>1016,66</t>
    </r>
    <r>
      <rPr>
        <i/>
        <sz val="5"/>
        <rFont val="Arial"/>
        <family val="2"/>
        <charset val="204"/>
      </rPr>
      <t xml:space="preserve">
6445,64/6,34</t>
    </r>
  </si>
  <si>
    <t>2033,32</t>
  </si>
  <si>
    <t>20</t>
  </si>
  <si>
    <r>
      <t>Кронштейн У4</t>
    </r>
    <r>
      <rPr>
        <i/>
        <sz val="7"/>
        <rFont val="Arial"/>
        <family val="2"/>
        <charset val="204"/>
      </rPr>
      <t xml:space="preserve">
МАТ=908,63/6,34</t>
    </r>
  </si>
  <si>
    <r>
      <t>143,32</t>
    </r>
    <r>
      <rPr>
        <i/>
        <sz val="5"/>
        <rFont val="Arial"/>
        <family val="2"/>
        <charset val="204"/>
      </rPr>
      <t xml:space="preserve">
908,63/6,34</t>
    </r>
  </si>
  <si>
    <t>286,64</t>
  </si>
  <si>
    <t>21</t>
  </si>
  <si>
    <t>99,90</t>
  </si>
  <si>
    <t>22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</si>
  <si>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</si>
  <si>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Зажим ответвительный с прокалыванием изоляции (СИП): P 645</t>
  </si>
  <si>
    <t>3423,00</t>
  </si>
  <si>
    <t>68,46</t>
  </si>
  <si>
    <r>
      <t>Зажим натяжной РА4х35-120 (С)</t>
    </r>
    <r>
      <rPr>
        <i/>
        <sz val="7"/>
        <rFont val="Arial"/>
        <family val="2"/>
        <charset val="204"/>
      </rPr>
      <t xml:space="preserve">
МАТ=134,16/1,2/6,34</t>
    </r>
  </si>
  <si>
    <r>
      <t>17,63</t>
    </r>
    <r>
      <rPr>
        <i/>
        <sz val="5"/>
        <rFont val="Arial"/>
        <family val="2"/>
        <charset val="204"/>
      </rPr>
      <t xml:space="preserve">
134,16/1,2/6,34</t>
    </r>
  </si>
  <si>
    <t>70,52</t>
  </si>
  <si>
    <t>24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</si>
  <si>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</si>
  <si>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Зажим соединительный: плашечный ПС-1-1 (прим. ПС-1-1а)</t>
  </si>
  <si>
    <t>8,60</t>
  </si>
  <si>
    <t>34,40</t>
  </si>
  <si>
    <t>136,92</t>
  </si>
  <si>
    <r>
      <t>Зажим для временного заземления PC 481</t>
    </r>
    <r>
      <rPr>
        <i/>
        <sz val="7"/>
        <rFont val="Arial"/>
        <family val="2"/>
        <charset val="204"/>
      </rPr>
      <t xml:space="preserve">
МАТ=1062,66/1,2/6,34</t>
    </r>
  </si>
  <si>
    <r>
      <t>139,68</t>
    </r>
    <r>
      <rPr>
        <i/>
        <sz val="5"/>
        <rFont val="Arial"/>
        <family val="2"/>
        <charset val="204"/>
      </rPr>
      <t xml:space="preserve">
1062,66/1,2/6,34</t>
    </r>
  </si>
  <si>
    <t>558,72</t>
  </si>
  <si>
    <t>Комплектация промежуточной одноцепной опоры (арматура) -7к-тов</t>
  </si>
  <si>
    <t>349,65</t>
  </si>
  <si>
    <t>239,61</t>
  </si>
  <si>
    <t>60,20</t>
  </si>
  <si>
    <t>30</t>
  </si>
  <si>
    <t>Заземление</t>
  </si>
  <si>
    <r>
      <t>Круг стальной, диаметр 10 мм</t>
    </r>
    <r>
      <rPr>
        <i/>
        <sz val="7"/>
        <rFont val="Arial"/>
        <family val="2"/>
        <charset val="204"/>
      </rPr>
      <t xml:space="preserve">
МАТ=49600/6,34</t>
    </r>
  </si>
  <si>
    <r>
      <t>7823,34</t>
    </r>
    <r>
      <rPr>
        <i/>
        <sz val="5"/>
        <rFont val="Arial"/>
        <family val="2"/>
        <charset val="204"/>
      </rPr>
      <t xml:space="preserve">
49600/6,34</t>
    </r>
  </si>
  <si>
    <t>86,06</t>
  </si>
  <si>
    <r>
      <t>Уголок горячекатаный, размер 50х50 мм</t>
    </r>
    <r>
      <rPr>
        <i/>
        <sz val="7"/>
        <rFont val="Arial"/>
        <family val="2"/>
        <charset val="204"/>
      </rPr>
      <t xml:space="preserve">
МАТ=52500,00/6,34</t>
    </r>
  </si>
  <si>
    <r>
      <t>8280,76</t>
    </r>
    <r>
      <rPr>
        <i/>
        <sz val="5"/>
        <rFont val="Arial"/>
        <family val="2"/>
        <charset val="204"/>
      </rPr>
      <t xml:space="preserve">
52500,00/6,34</t>
    </r>
  </si>
  <si>
    <t>157,33</t>
  </si>
  <si>
    <r>
      <t>ФССЦ-25.1.06.03-0011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</si>
  <si>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Прим. Знак "Номер опоры"</t>
  </si>
  <si>
    <t>8869,00</t>
  </si>
  <si>
    <t>798,21</t>
  </si>
  <si>
    <r>
      <t>ФССЦ-25.1.06.03-0061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</si>
  <si>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Прим. Знак "Опасность поражения электрическим током"</t>
  </si>
  <si>
    <t>3611,54</t>
  </si>
  <si>
    <t>325,04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</si>
  <si>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</si>
  <si>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</si>
  <si>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943,06</t>
  </si>
  <si>
    <t>237,65</t>
  </si>
  <si>
    <t>36</t>
  </si>
  <si>
    <r>
      <t>Бугель B200</t>
    </r>
    <r>
      <rPr>
        <i/>
        <sz val="7"/>
        <rFont val="Arial"/>
        <family val="2"/>
        <charset val="204"/>
      </rPr>
      <t xml:space="preserve">
МАТ=18,83/6,34</t>
    </r>
  </si>
  <si>
    <r>
      <t>2,97</t>
    </r>
    <r>
      <rPr>
        <i/>
        <sz val="5"/>
        <rFont val="Arial"/>
        <family val="2"/>
        <charset val="204"/>
      </rPr>
      <t xml:space="preserve">
18,83/6,34</t>
    </r>
  </si>
  <si>
    <t>53,46</t>
  </si>
  <si>
    <t>24629,56</t>
  </si>
  <si>
    <t>Итоги по разделу 2 Материалы при строительстве :</t>
  </si>
  <si>
    <t xml:space="preserve">  Материалы</t>
  </si>
  <si>
    <t xml:space="preserve">  Итого по разделу 2 Материалы при строительстве</t>
  </si>
  <si>
    <t>Раздел 3. Оборудование</t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</si>
  <si>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</si>
  <si>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Ограничитель перенапряжения ОПН-П-0,4/0,4/3/125 УХЛ1</t>
    </r>
    <r>
      <rPr>
        <i/>
        <sz val="7"/>
        <rFont val="Arial"/>
        <family val="2"/>
        <charset val="204"/>
      </rPr>
      <t xml:space="preserve">
ПЗ=1402,4/1,2/4,91</t>
    </r>
  </si>
  <si>
    <r>
      <t>238,02</t>
    </r>
    <r>
      <rPr>
        <i/>
        <sz val="5"/>
        <rFont val="Arial"/>
        <family val="2"/>
        <charset val="204"/>
      </rPr>
      <t xml:space="preserve">
1402,4/1,2/4,91</t>
    </r>
  </si>
  <si>
    <t>476,04</t>
  </si>
  <si>
    <t>Итого прямые затраты по разделу с учетом коэффициентов к итогам</t>
  </si>
  <si>
    <t>510,31</t>
  </si>
  <si>
    <t>Итоги по разделу 3 Оборудование :</t>
  </si>
  <si>
    <t xml:space="preserve">  Оборудование</t>
  </si>
  <si>
    <t xml:space="preserve">  Итого по разделу 3 Оборудование</t>
  </si>
  <si>
    <t>Раздел 4. Доставка из г.Кызыл</t>
  </si>
  <si>
    <t>38</t>
  </si>
  <si>
    <r>
      <t>ФССЦпг-03-01-01-062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</si>
  <si>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62 км (стойки, плиты)</t>
    </r>
    <r>
      <rPr>
        <i/>
        <sz val="7"/>
        <rFont val="Arial"/>
        <family val="2"/>
        <charset val="204"/>
      </rPr>
      <t xml:space="preserve">
НР 0% от ФОТ
СП 0% от ФОТ</t>
    </r>
  </si>
  <si>
    <t>1 т груза</t>
  </si>
  <si>
    <t>26,97</t>
  </si>
  <si>
    <t>267,00</t>
  </si>
  <si>
    <r>
      <t>ФССЦпг-03-02-01-062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</si>
  <si>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62 км (провод)</t>
    </r>
    <r>
      <rPr>
        <i/>
        <sz val="7"/>
        <rFont val="Arial"/>
        <family val="2"/>
        <charset val="204"/>
      </rPr>
      <t xml:space="preserve">
НР 0% от ФОТ
СП 0% от ФОТ</t>
    </r>
  </si>
  <si>
    <t>53,70</t>
  </si>
  <si>
    <t>2,52</t>
  </si>
  <si>
    <t>269,52</t>
  </si>
  <si>
    <t>Итоги по разделу 4 Доставка из г.Кызыл :</t>
  </si>
  <si>
    <t xml:space="preserve">  Перевозка грузов автотранспортом</t>
  </si>
  <si>
    <t xml:space="preserve">  Итого по разделу 4 Доставка из г.Кызыл</t>
  </si>
  <si>
    <t>Раздел 5. Пусконаладочные работы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</si>
  <si>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(2,26 руб.): 68% от ФОТ (3,32 руб.)
СП (1,33 руб.): 40% от ФОТ (3,32 руб.)</t>
    </r>
  </si>
  <si>
    <t>3,32</t>
  </si>
  <si>
    <t>41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</si>
  <si>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НР (31,35 руб.): 68% от ФОТ (46,1 руб.)
СП (18,44 руб.): 40% от ФОТ (46,1 руб.)</t>
    </r>
  </si>
  <si>
    <t>46,10</t>
  </si>
  <si>
    <t>49,42</t>
  </si>
  <si>
    <t>33,61</t>
  </si>
  <si>
    <t>19,77</t>
  </si>
  <si>
    <t>Итоги по разделу 5 Пусконаладочные работы :</t>
  </si>
  <si>
    <t>102,80</t>
  </si>
  <si>
    <t xml:space="preserve">  Итого по разделу 5 Пусконаладочные работы</t>
  </si>
  <si>
    <t>31746,76</t>
  </si>
  <si>
    <t>654,14</t>
  </si>
  <si>
    <t>Итого прямые затраты по смете с учетом коэффициентов к итогам</t>
  </si>
  <si>
    <t>31781,03</t>
  </si>
  <si>
    <t>1093,79</t>
  </si>
  <si>
    <t>586,52</t>
  </si>
  <si>
    <t>32644,73</t>
  </si>
  <si>
    <t>33461,34</t>
  </si>
  <si>
    <t>27465,44</t>
  </si>
  <si>
    <t>3151,14</t>
  </si>
  <si>
    <t>991,32</t>
  </si>
  <si>
    <t xml:space="preserve">  Итого СМР для расчета лимитированных затрат</t>
  </si>
  <si>
    <t>32848,23</t>
  </si>
  <si>
    <t xml:space="preserve">  Временные здания и сооружения ГСН-81-05-01-2001 прил.1 п.2.7 2,5%</t>
  </si>
  <si>
    <t>821,21</t>
  </si>
  <si>
    <t xml:space="preserve">  ГСН 81-05-01-2007 табл.4 п.3.6ГСН-81-05-02-2007 п.2.6 производство работ в зимнее время 3,7%</t>
  </si>
  <si>
    <t>1215,38</t>
  </si>
  <si>
    <t xml:space="preserve">  Итого с оборудованием (510,31) и прочими затратами (102,80)</t>
  </si>
  <si>
    <t xml:space="preserve">  НДС 20%</t>
  </si>
  <si>
    <t>6692,27</t>
  </si>
  <si>
    <t>Составил: сметчик___________________________Еськина В.А.</t>
  </si>
  <si>
    <t>(должность, подпись, расшифровка)</t>
  </si>
  <si>
    <t>02-01-01</t>
  </si>
  <si>
    <r>
      <t>119,99</t>
    </r>
    <r>
      <rPr>
        <i/>
        <sz val="10"/>
        <rFont val="Arial"/>
        <family val="2"/>
        <charset val="204"/>
      </rPr>
      <t xml:space="preserve">
(70,98+29,04)/8*100/10,42</t>
    </r>
  </si>
  <si>
    <r>
      <t>2509,6</t>
    </r>
    <r>
      <rPr>
        <i/>
        <sz val="10"/>
        <rFont val="Arial"/>
        <family val="2"/>
        <charset val="204"/>
      </rPr>
      <t xml:space="preserve">
7,5% от (33461,34)</t>
    </r>
  </si>
  <si>
    <r>
      <t>212190,75</t>
    </r>
    <r>
      <rPr>
        <i/>
        <sz val="10"/>
        <rFont val="Arial"/>
        <family val="2"/>
        <charset val="204"/>
      </rPr>
      <t xml:space="preserve">
6,5*(32644,73)</t>
    </r>
  </si>
  <si>
    <r>
      <t>1322,75</t>
    </r>
    <r>
      <rPr>
        <i/>
        <sz val="10"/>
        <rFont val="Arial"/>
        <family val="2"/>
        <charset val="204"/>
      </rPr>
      <t xml:space="preserve">
6,5*(203,5)</t>
    </r>
  </si>
  <si>
    <r>
      <t>2689,33</t>
    </r>
    <r>
      <rPr>
        <i/>
        <sz val="10"/>
        <rFont val="Arial"/>
        <family val="2"/>
        <charset val="204"/>
      </rPr>
      <t xml:space="preserve">
5,27*(510,31)</t>
    </r>
  </si>
  <si>
    <r>
      <t>1250,3</t>
    </r>
    <r>
      <rPr>
        <i/>
        <sz val="10"/>
        <rFont val="Arial"/>
        <family val="2"/>
        <charset val="204"/>
      </rPr>
      <t xml:space="preserve">
10,42*119,99</t>
    </r>
  </si>
  <si>
    <r>
      <t>11217,91</t>
    </r>
    <r>
      <rPr>
        <i/>
        <sz val="10"/>
        <rFont val="Arial"/>
        <family val="2"/>
        <charset val="204"/>
      </rPr>
      <t xml:space="preserve">
4,47*2509,6</t>
    </r>
  </si>
  <si>
    <r>
      <t>2633,74</t>
    </r>
    <r>
      <rPr>
        <i/>
        <sz val="10"/>
        <rFont val="Arial"/>
        <family val="2"/>
        <charset val="204"/>
      </rPr>
      <t xml:space="preserve">
25,62*(102,8)</t>
    </r>
  </si>
  <si>
    <r>
      <t>212190,75</t>
    </r>
    <r>
      <rPr>
        <i/>
        <sz val="10"/>
        <rFont val="Arial"/>
        <family val="2"/>
        <charset val="204"/>
      </rPr>
      <t xml:space="preserve">
212190,75</t>
    </r>
  </si>
  <si>
    <r>
      <t>1322,75</t>
    </r>
    <r>
      <rPr>
        <i/>
        <sz val="10"/>
        <rFont val="Arial"/>
        <family val="2"/>
        <charset val="204"/>
      </rPr>
      <t xml:space="preserve">
1322,75</t>
    </r>
  </si>
  <si>
    <r>
      <t>2689,33</t>
    </r>
    <r>
      <rPr>
        <i/>
        <sz val="10"/>
        <rFont val="Arial"/>
        <family val="2"/>
        <charset val="204"/>
      </rPr>
      <t xml:space="preserve">
2689,33</t>
    </r>
  </si>
  <si>
    <r>
      <t>15101,95</t>
    </r>
    <r>
      <rPr>
        <i/>
        <sz val="10"/>
        <rFont val="Arial"/>
        <family val="2"/>
        <charset val="204"/>
      </rPr>
      <t xml:space="preserve">
15101,95</t>
    </r>
  </si>
  <si>
    <t>Строительство ВЛ-0,38 кВ Республика Тыва, Пий-Хемский район, местечко "Тарлаг-Аксы" (кадастровый номер земельного участка 17:08:1002001:65)</t>
  </si>
  <si>
    <t>Сводный сметный расчет в сумме 231304,78 руб.</t>
  </si>
  <si>
    <t>1С МТС: 3555000204 "Провод СИП-2 3х50+1х70+1х16"</t>
  </si>
  <si>
    <t>Расчет стоимости  (СМР), ВЛ-0,4 кВ</t>
  </si>
  <si>
    <t xml:space="preserve">
6,5*(0)</t>
  </si>
  <si>
    <t>Строительство ТП-10/0,4кВ 160 кВА для электроснабжения базы отдыха расположенной по адресу: Пий-Хемский район, станция "Тайга" (объект аналог)</t>
  </si>
  <si>
    <t>Строительство ВЛ-0,38 кВ Республика Тыва, Пий-Хемский район, местечко "Тарлаг-Аксы" (кадастровый номер земельного участка 17:08:1002001:65) (объект аналог)</t>
  </si>
  <si>
    <t>ЛС_Строительство ВЛ-10 кВ станция Тайга</t>
  </si>
  <si>
    <t>___________________________127,019</t>
  </si>
  <si>
    <t>_______________________________________________________________________________________________121,399</t>
  </si>
  <si>
    <t>_______________________________________________________________________________________________1,886</t>
  </si>
  <si>
    <t>_______________________________________________________________________________________________3,968</t>
  </si>
  <si>
    <t>___________________________3,881</t>
  </si>
  <si>
    <t>_______________________________________________________________________________________________291,91</t>
  </si>
  <si>
    <t>_______________________________________________________________________________________________82,74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</si>
  <si>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НР (420,36 руб.): 113% от ФОТ (372 руб.)
СП (223,2 руб.): 60% от ФОТ (372 руб.)</t>
    </r>
  </si>
  <si>
    <t>142,74</t>
  </si>
  <si>
    <t>1427,40</t>
  </si>
  <si>
    <t>1066,90</t>
  </si>
  <si>
    <t>100,90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</si>
  <si>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НР (774,75 руб.): 113% от ФОТ (685,62 руб.)
СП (411,37 руб.): 60% от ФОТ (685,62 руб.)</t>
    </r>
  </si>
  <si>
    <t>2788,74</t>
  </si>
  <si>
    <t>2231,46</t>
  </si>
  <si>
    <t>208,80</t>
  </si>
  <si>
    <t>1С МТС: 3414210124</t>
  </si>
  <si>
    <r>
      <t>Разъединитель РЛНД-10/400 УХЛ1 с р/пр</t>
    </r>
    <r>
      <rPr>
        <i/>
        <sz val="7"/>
        <rFont val="Arial"/>
        <family val="2"/>
        <charset val="204"/>
      </rPr>
      <t xml:space="preserve">
ПЗ=8744/6,34
(МДС35 п.4.64. Заготовительно-складские расходы ПЗ=1,012 (ОЗП=1,012; ЭМ=1,012; МАТ=1,012);
МДС35 п.4.60. Транспортные расходы ПЗ=1,06 (ОЗП=1,06; ЭМ=1,06; МАТ=1,06))</t>
    </r>
  </si>
  <si>
    <r>
      <t>1479,47</t>
    </r>
    <r>
      <rPr>
        <i/>
        <sz val="5"/>
        <rFont val="Arial"/>
        <family val="2"/>
        <charset val="204"/>
      </rPr>
      <t xml:space="preserve">
8744/6,34</t>
    </r>
  </si>
  <si>
    <t>1479,47</t>
  </si>
  <si>
    <t>1С МТС: 3414320085</t>
  </si>
  <si>
    <r>
      <t>Ограничитель ОПН-П-0,4/0,38/10/400 УХЛ1</t>
    </r>
    <r>
      <rPr>
        <i/>
        <sz val="7"/>
        <rFont val="Arial"/>
        <family val="2"/>
        <charset val="204"/>
      </rPr>
      <t xml:space="preserve">
ПЗ=817/6,34
(МДС35 п.4.60. Транспортные расходы ПЗ=1,06 (ОЗП=1,06; ЭМ=1,06; МАТ=1,06);
МДС35 п.4.64. Заготовительно-складские расходы ПЗ=1,012 (ОЗП=1,012; ЭМ=1,012; МАТ=1,012))</t>
    </r>
  </si>
  <si>
    <r>
      <t>138,23</t>
    </r>
    <r>
      <rPr>
        <i/>
        <sz val="5"/>
        <rFont val="Arial"/>
        <family val="2"/>
        <charset val="204"/>
      </rPr>
      <t xml:space="preserve">
817/6,34</t>
    </r>
  </si>
  <si>
    <t>2488,14</t>
  </si>
  <si>
    <t>120220,34</t>
  </si>
  <si>
    <t>1984,23</t>
  </si>
  <si>
    <t>990,30</t>
  </si>
  <si>
    <t>3361,22</t>
  </si>
  <si>
    <t>1784,72</t>
  </si>
  <si>
    <t>121398,67</t>
  </si>
  <si>
    <t>3967,61</t>
  </si>
  <si>
    <t>125366,28</t>
  </si>
  <si>
    <t>8549,10</t>
  </si>
  <si>
    <t>2974,53</t>
  </si>
  <si>
    <t>906,86</t>
  </si>
  <si>
    <t>616,66</t>
  </si>
  <si>
    <t>362,74</t>
  </si>
  <si>
    <t>1886,26</t>
  </si>
  <si>
    <t>121127,20</t>
  </si>
  <si>
    <t>2891,09</t>
  </si>
  <si>
    <t>3977,88</t>
  </si>
  <si>
    <t>2147,46</t>
  </si>
  <si>
    <t>127252,54</t>
  </si>
  <si>
    <t>3881,39</t>
  </si>
  <si>
    <t xml:space="preserve">  Коэф-т договорного снижения 127 252,54 * 0,99816484016</t>
  </si>
  <si>
    <t>127019,01</t>
  </si>
  <si>
    <t>Сводный сметный расчет в сумме 1042917,13 руб.</t>
  </si>
  <si>
    <t>Составлена в ценах по состоянию на 4 кв. 2021 г</t>
  </si>
  <si>
    <t>ЛС Строительство ВЛ-10 кВ станция тайга</t>
  </si>
  <si>
    <r>
      <t>449,44</t>
    </r>
    <r>
      <rPr>
        <i/>
        <sz val="10"/>
        <rFont val="Arial"/>
        <family val="2"/>
        <charset val="204"/>
      </rPr>
      <t xml:space="preserve">
(291,91+82,74)/8*100/10,42</t>
    </r>
  </si>
  <si>
    <r>
      <t>9543,94</t>
    </r>
    <r>
      <rPr>
        <i/>
        <sz val="10"/>
        <rFont val="Arial"/>
        <family val="2"/>
        <charset val="204"/>
      </rPr>
      <t xml:space="preserve">
7,5% от (127252,54)</t>
    </r>
  </si>
  <si>
    <r>
      <t>789091,36</t>
    </r>
    <r>
      <rPr>
        <i/>
        <sz val="10"/>
        <rFont val="Arial"/>
        <family val="2"/>
        <charset val="204"/>
      </rPr>
      <t xml:space="preserve">
6,5*(121398,67)</t>
    </r>
  </si>
  <si>
    <r>
      <t>20909,3</t>
    </r>
    <r>
      <rPr>
        <i/>
        <sz val="10"/>
        <rFont val="Arial"/>
        <family val="2"/>
        <charset val="204"/>
      </rPr>
      <t xml:space="preserve">
5,27*(3967,61)</t>
    </r>
  </si>
  <si>
    <r>
      <t>4683,16</t>
    </r>
    <r>
      <rPr>
        <i/>
        <sz val="10"/>
        <rFont val="Arial"/>
        <family val="2"/>
        <charset val="204"/>
      </rPr>
      <t xml:space="preserve">
10,42*449,44</t>
    </r>
  </si>
  <si>
    <r>
      <t>42661,41</t>
    </r>
    <r>
      <rPr>
        <i/>
        <sz val="10"/>
        <rFont val="Arial"/>
        <family val="2"/>
        <charset val="204"/>
      </rPr>
      <t xml:space="preserve">
4,47*9543,94</t>
    </r>
  </si>
  <si>
    <r>
      <t>48325,98</t>
    </r>
    <r>
      <rPr>
        <i/>
        <sz val="10"/>
        <rFont val="Arial"/>
        <family val="2"/>
        <charset val="204"/>
      </rPr>
      <t xml:space="preserve">
25,62*(1886,26)</t>
    </r>
  </si>
  <si>
    <t>Налоги и обязательные платежи</t>
  </si>
  <si>
    <t>Итого "Налоги и обязательные платежи"</t>
  </si>
  <si>
    <t>Всего по сводному расчету</t>
  </si>
  <si>
    <t>Наименование организации заказчика АО "Тываэнерго"</t>
  </si>
  <si>
    <t>Наименование проектной (изыскательской) организации: по результатам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</si>
</sst>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-* #,##0&quot;р.&quot;_-;\-* #,##0&quot;р.&quot;_-;_-* &quot;-&quot;&quot;р.&quot;_-;_-@_-"/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0.0"/>
    <numFmt numFmtId="166" formatCode="0.000"/>
    <numFmt numFmtId="167" formatCode="0.0000"/>
    <numFmt numFmtId="168" formatCode="0.00000"/>
    <numFmt numFmtId="169" formatCode="_-* #,##0.00_р_-;\-* #,##0.00_р_-;_-* &quot;-&quot;??_р_-;_-@_-"/>
    <numFmt numFmtId="170" formatCode="&quot;$&quot;#,##0_);[Red]\(&quot;$&quot;#,##0\)"/>
    <numFmt numFmtId="171" formatCode="_(&quot;$&quot;* #,##0.00_);_(&quot;$&quot;* \(#,##0.00\);_(&quot;$&quot;* &quot;-&quot;??_);_(@_)"/>
    <numFmt numFmtId="172" formatCode="#,##0.000"/>
  </numFmts>
  <fonts count="1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1"/>
      <color indexed="20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Arial Cyr"/>
      <family val="2"/>
      <charset val="204"/>
    </font>
    <font>
      <sz val="11"/>
      <color indexed="17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sz val="11"/>
      <color indexed="62"/>
      <name val="Arial Cyr"/>
      <family val="2"/>
      <charset val="204"/>
    </font>
    <font>
      <sz val="11"/>
      <color indexed="52"/>
      <name val="Arial Cyr"/>
      <family val="2"/>
      <charset val="204"/>
    </font>
    <font>
      <sz val="11"/>
      <color indexed="60"/>
      <name val="Arial Cyr"/>
      <family val="2"/>
      <charset val="204"/>
    </font>
    <font>
      <sz val="12"/>
      <name val="Arial"/>
      <family val="2"/>
      <charset val="204"/>
    </font>
    <font>
      <b/>
      <sz val="11"/>
      <color indexed="63"/>
      <name val="Arial Cyr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10"/>
      <name val="Arial Cyr"/>
      <family val="2"/>
      <charset val="204"/>
    </font>
    <font>
      <sz val="10"/>
      <name val="Times New Roman Cyr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</font>
    <font>
      <b/>
      <sz val="12"/>
      <name val="Times New Roman Cyr"/>
      <family val="1"/>
      <charset val="204"/>
    </font>
    <font>
      <sz val="8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name val="Arial Cyr"/>
      <charset val="204"/>
    </font>
    <font>
      <sz val="10"/>
      <color rgb="FFFF000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i/>
      <sz val="5"/>
      <name val="Arial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9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8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>
      <alignment horizontal="center"/>
    </xf>
    <xf numFmtId="43" fontId="5" fillId="0" borderId="0" applyFont="0" applyFill="0" applyBorder="0" applyAlignment="0" applyProtection="0"/>
    <xf numFmtId="43" fontId="9" fillId="0" borderId="0" applyFill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9" borderId="14" applyNumberFormat="0" applyAlignment="0" applyProtection="0"/>
    <xf numFmtId="0" fontId="15" fillId="22" borderId="15" applyNumberFormat="0" applyAlignment="0" applyProtection="0"/>
    <xf numFmtId="0" fontId="16" fillId="22" borderId="14" applyNumberFormat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23" borderId="20" applyNumberFormat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24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25" borderId="21" applyNumberFormat="0" applyFont="0" applyAlignment="0" applyProtection="0"/>
    <xf numFmtId="0" fontId="26" fillId="0" borderId="22" applyNumberFormat="0" applyFill="0" applyAlignment="0" applyProtection="0"/>
    <xf numFmtId="0" fontId="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39" fillId="0" borderId="0">
      <alignment vertical="center"/>
    </xf>
    <xf numFmtId="4" fontId="39" fillId="0" borderId="0">
      <alignment vertical="center"/>
    </xf>
    <xf numFmtId="0" fontId="8" fillId="0" borderId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12" fillId="3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2" fillId="5" borderId="0" applyNumberFormat="0" applyBorder="0" applyAlignment="0" applyProtection="0"/>
    <xf numFmtId="0" fontId="43" fillId="22" borderId="14" applyNumberFormat="0" applyAlignment="0" applyProtection="0"/>
    <xf numFmtId="0" fontId="44" fillId="23" borderId="20" applyNumberFormat="0" applyAlignment="0" applyProtection="0"/>
    <xf numFmtId="38" fontId="45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8" fillId="0" borderId="16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1" fillId="9" borderId="14" applyNumberFormat="0" applyAlignment="0" applyProtection="0"/>
    <xf numFmtId="0" fontId="52" fillId="0" borderId="22" applyNumberFormat="0" applyFill="0" applyAlignment="0" applyProtection="0"/>
    <xf numFmtId="0" fontId="53" fillId="24" borderId="0" applyNumberFormat="0" applyBorder="0" applyAlignment="0" applyProtection="0"/>
    <xf numFmtId="0" fontId="54" fillId="0" borderId="0" applyNumberFormat="0" applyFill="0" applyBorder="0" applyAlignment="0" applyProtection="0"/>
    <xf numFmtId="0" fontId="8" fillId="25" borderId="21" applyNumberFormat="0" applyFont="0" applyAlignment="0" applyProtection="0"/>
    <xf numFmtId="0" fontId="8" fillId="25" borderId="21" applyNumberFormat="0" applyFont="0" applyAlignment="0" applyProtection="0"/>
    <xf numFmtId="0" fontId="8" fillId="25" borderId="21" applyNumberFormat="0" applyFont="0" applyAlignment="0" applyProtection="0"/>
    <xf numFmtId="0" fontId="55" fillId="22" borderId="15" applyNumberFormat="0" applyAlignment="0" applyProtection="0"/>
    <xf numFmtId="0" fontId="56" fillId="40" borderId="0">
      <alignment horizontal="left" vertical="center"/>
    </xf>
    <xf numFmtId="0" fontId="57" fillId="0" borderId="0">
      <alignment horizontal="right" vertical="center"/>
    </xf>
    <xf numFmtId="0" fontId="58" fillId="0" borderId="0">
      <alignment horizontal="left" vertical="top"/>
    </xf>
    <xf numFmtId="0" fontId="56" fillId="41" borderId="0">
      <alignment horizontal="left" vertical="center"/>
    </xf>
    <xf numFmtId="0" fontId="58" fillId="0" borderId="0">
      <alignment horizontal="left" vertical="center"/>
    </xf>
    <xf numFmtId="0" fontId="59" fillId="0" borderId="0">
      <alignment horizontal="left" vertical="top"/>
    </xf>
    <xf numFmtId="0" fontId="56" fillId="40" borderId="0">
      <alignment horizontal="left" vertical="center"/>
    </xf>
    <xf numFmtId="0" fontId="59" fillId="0" borderId="0">
      <alignment horizontal="left" vertical="top"/>
    </xf>
    <xf numFmtId="0" fontId="56" fillId="40" borderId="0">
      <alignment horizontal="center" vertical="center"/>
    </xf>
    <xf numFmtId="0" fontId="59" fillId="0" borderId="0">
      <alignment horizontal="center" vertical="center"/>
    </xf>
    <xf numFmtId="0" fontId="60" fillId="40" borderId="0">
      <alignment horizontal="left" vertical="center"/>
    </xf>
    <xf numFmtId="0" fontId="59" fillId="0" borderId="0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center" vertical="center"/>
    </xf>
    <xf numFmtId="0" fontId="61" fillId="0" borderId="0">
      <alignment horizontal="center" vertical="center"/>
    </xf>
    <xf numFmtId="0" fontId="59" fillId="0" borderId="0">
      <alignment horizontal="left" vertical="top"/>
    </xf>
    <xf numFmtId="0" fontId="59" fillId="0" borderId="0">
      <alignment horizontal="left" vertical="center"/>
    </xf>
    <xf numFmtId="0" fontId="59" fillId="0" borderId="0">
      <alignment horizontal="left" vertical="top"/>
    </xf>
    <xf numFmtId="0" fontId="59" fillId="0" borderId="0">
      <alignment horizontal="right" vertical="center"/>
    </xf>
    <xf numFmtId="0" fontId="59" fillId="0" borderId="0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left" vertical="top"/>
    </xf>
    <xf numFmtId="0" fontId="59" fillId="0" borderId="0">
      <alignment horizontal="left" vertical="top"/>
    </xf>
    <xf numFmtId="0" fontId="59" fillId="0" borderId="0">
      <alignment horizontal="right" vertical="center"/>
    </xf>
    <xf numFmtId="0" fontId="59" fillId="0" borderId="0">
      <alignment horizontal="right" vertical="center"/>
    </xf>
    <xf numFmtId="0" fontId="59" fillId="0" borderId="0">
      <alignment horizontal="right" vertical="top"/>
    </xf>
    <xf numFmtId="0" fontId="59" fillId="0" borderId="0">
      <alignment horizontal="left" vertical="center"/>
    </xf>
    <xf numFmtId="0" fontId="62" fillId="0" borderId="0">
      <alignment horizontal="right" vertical="top"/>
    </xf>
    <xf numFmtId="0" fontId="56" fillId="41" borderId="0">
      <alignment horizontal="center" vertical="center"/>
    </xf>
    <xf numFmtId="0" fontId="56" fillId="0" borderId="0">
      <alignment horizontal="left" vertical="center"/>
    </xf>
    <xf numFmtId="0" fontId="59" fillId="0" borderId="0">
      <alignment horizontal="right" vertical="top"/>
    </xf>
    <xf numFmtId="0" fontId="59" fillId="0" borderId="0">
      <alignment horizontal="left" vertical="top"/>
    </xf>
    <xf numFmtId="0" fontId="56" fillId="41" borderId="0">
      <alignment horizontal="center" vertical="center"/>
    </xf>
    <xf numFmtId="0" fontId="56" fillId="41" borderId="0">
      <alignment horizontal="center" vertical="center"/>
    </xf>
    <xf numFmtId="0" fontId="56" fillId="41" borderId="0">
      <alignment horizontal="center" vertical="center"/>
    </xf>
    <xf numFmtId="0" fontId="63" fillId="41" borderId="0">
      <alignment horizontal="left" vertical="top"/>
    </xf>
    <xf numFmtId="0" fontId="63" fillId="41" borderId="0">
      <alignment horizontal="right" vertical="top"/>
    </xf>
    <xf numFmtId="0" fontId="63" fillId="41" borderId="0">
      <alignment horizontal="right" vertical="top"/>
    </xf>
    <xf numFmtId="0" fontId="64" fillId="41" borderId="0">
      <alignment horizontal="left" vertical="top"/>
    </xf>
    <xf numFmtId="0" fontId="64" fillId="41" borderId="0">
      <alignment horizontal="right" vertical="top"/>
    </xf>
    <xf numFmtId="0" fontId="59" fillId="0" borderId="0">
      <alignment horizontal="left" vertical="top"/>
    </xf>
    <xf numFmtId="0" fontId="59" fillId="0" borderId="0">
      <alignment horizontal="left" vertical="center"/>
    </xf>
    <xf numFmtId="0" fontId="65" fillId="41" borderId="0">
      <alignment horizontal="center" vertical="center"/>
    </xf>
    <xf numFmtId="0" fontId="56" fillId="0" borderId="0">
      <alignment horizontal="left" vertical="top"/>
    </xf>
    <xf numFmtId="0" fontId="56" fillId="41" borderId="0">
      <alignment horizontal="left" vertical="top"/>
    </xf>
    <xf numFmtId="0" fontId="56" fillId="41" borderId="0">
      <alignment horizontal="right" vertical="top"/>
    </xf>
    <xf numFmtId="0" fontId="56" fillId="41" borderId="0">
      <alignment horizontal="right" vertical="top"/>
    </xf>
    <xf numFmtId="0" fontId="56" fillId="41" borderId="0">
      <alignment horizontal="left"/>
    </xf>
    <xf numFmtId="0" fontId="65" fillId="41" borderId="0">
      <alignment horizontal="left" vertical="top"/>
    </xf>
    <xf numFmtId="0" fontId="56" fillId="41" borderId="0">
      <alignment horizontal="left"/>
    </xf>
    <xf numFmtId="0" fontId="56" fillId="41" borderId="0">
      <alignment horizontal="left"/>
    </xf>
    <xf numFmtId="0" fontId="65" fillId="41" borderId="0">
      <alignment horizontal="left" vertical="top"/>
    </xf>
    <xf numFmtId="0" fontId="56" fillId="41" borderId="0">
      <alignment horizontal="left"/>
    </xf>
    <xf numFmtId="0" fontId="56" fillId="41" borderId="0">
      <alignment horizontal="right" vertical="top"/>
    </xf>
    <xf numFmtId="0" fontId="66" fillId="40" borderId="0">
      <alignment horizontal="center" vertical="center"/>
    </xf>
    <xf numFmtId="0" fontId="67" fillId="0" borderId="0">
      <alignment horizontal="center" vertical="center"/>
    </xf>
    <xf numFmtId="0" fontId="59" fillId="0" borderId="0">
      <alignment horizontal="left" vertical="top"/>
    </xf>
    <xf numFmtId="0" fontId="66" fillId="41" borderId="0">
      <alignment horizontal="center" vertical="center"/>
    </xf>
    <xf numFmtId="0" fontId="56" fillId="41" borderId="0">
      <alignment horizontal="left" vertical="top"/>
    </xf>
    <xf numFmtId="0" fontId="56" fillId="41" borderId="0">
      <alignment horizontal="left"/>
    </xf>
    <xf numFmtId="0" fontId="56" fillId="41" borderId="0">
      <alignment horizontal="left" vertical="top"/>
    </xf>
    <xf numFmtId="0" fontId="56" fillId="41" borderId="0">
      <alignment horizontal="left"/>
    </xf>
    <xf numFmtId="0" fontId="56" fillId="41" borderId="0">
      <alignment horizontal="left"/>
    </xf>
    <xf numFmtId="0" fontId="56" fillId="41" borderId="0">
      <alignment horizontal="left" vertical="top"/>
    </xf>
    <xf numFmtId="0" fontId="56" fillId="41" borderId="0">
      <alignment horizontal="left"/>
    </xf>
    <xf numFmtId="0" fontId="56" fillId="40" borderId="0">
      <alignment horizontal="center" vertical="center"/>
    </xf>
    <xf numFmtId="0" fontId="59" fillId="0" borderId="0">
      <alignment horizontal="center" vertical="top"/>
    </xf>
    <xf numFmtId="0" fontId="68" fillId="0" borderId="0">
      <alignment horizontal="center" vertical="top"/>
    </xf>
    <xf numFmtId="0" fontId="56" fillId="41" borderId="0">
      <alignment horizontal="center" vertical="center"/>
    </xf>
    <xf numFmtId="0" fontId="56" fillId="0" borderId="0">
      <alignment horizontal="center" vertical="top"/>
    </xf>
    <xf numFmtId="0" fontId="61" fillId="0" borderId="0">
      <alignment horizontal="left" vertical="top"/>
    </xf>
    <xf numFmtId="0" fontId="58" fillId="0" borderId="0">
      <alignment horizontal="center" vertical="top"/>
    </xf>
    <xf numFmtId="0" fontId="56" fillId="40" borderId="0">
      <alignment horizontal="center" vertical="center"/>
    </xf>
    <xf numFmtId="0" fontId="59" fillId="0" borderId="0">
      <alignment horizontal="left" vertical="top"/>
    </xf>
    <xf numFmtId="0" fontId="61" fillId="0" borderId="0">
      <alignment horizontal="left" vertical="top"/>
    </xf>
    <xf numFmtId="0" fontId="56" fillId="41" borderId="0">
      <alignment horizontal="center" vertical="center"/>
    </xf>
    <xf numFmtId="0" fontId="56" fillId="4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center" vertical="top"/>
    </xf>
    <xf numFmtId="0" fontId="56" fillId="40" borderId="0">
      <alignment horizontal="left" vertical="center"/>
    </xf>
    <xf numFmtId="0" fontId="61" fillId="0" borderId="0">
      <alignment horizontal="left" vertical="top"/>
    </xf>
    <xf numFmtId="0" fontId="59" fillId="0" borderId="0">
      <alignment horizontal="left" vertical="top"/>
    </xf>
    <xf numFmtId="0" fontId="22" fillId="0" borderId="0" applyNumberFormat="0" applyFill="0" applyBorder="0" applyAlignment="0" applyProtection="0"/>
    <xf numFmtId="0" fontId="69" fillId="0" borderId="19" applyNumberFormat="0" applyFill="0" applyAlignment="0" applyProtection="0"/>
    <xf numFmtId="0" fontId="70" fillId="0" borderId="0" applyNumberFormat="0" applyFill="0" applyBorder="0" applyAlignment="0" applyProtection="0"/>
    <xf numFmtId="0" fontId="2" fillId="0" borderId="1">
      <alignment horizontal="center"/>
    </xf>
    <xf numFmtId="0" fontId="5" fillId="0" borderId="0">
      <alignment vertical="top"/>
    </xf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4" fillId="9" borderId="14" applyNumberFormat="0" applyAlignment="0" applyProtection="0"/>
    <xf numFmtId="0" fontId="14" fillId="9" borderId="14" applyNumberFormat="0" applyAlignment="0" applyProtection="0"/>
    <xf numFmtId="0" fontId="14" fillId="31" borderId="14" applyNumberFormat="0" applyAlignment="0" applyProtection="0"/>
    <xf numFmtId="0" fontId="14" fillId="31" borderId="14" applyNumberFormat="0" applyAlignment="0" applyProtection="0"/>
    <xf numFmtId="0" fontId="14" fillId="9" borderId="14" applyNumberFormat="0" applyAlignment="0" applyProtection="0"/>
    <xf numFmtId="0" fontId="14" fillId="9" borderId="14" applyNumberFormat="0" applyAlignment="0" applyProtection="0"/>
    <xf numFmtId="0" fontId="14" fillId="31" borderId="14" applyNumberFormat="0" applyAlignment="0" applyProtection="0"/>
    <xf numFmtId="0" fontId="14" fillId="31" borderId="14" applyNumberFormat="0" applyAlignment="0" applyProtection="0"/>
    <xf numFmtId="0" fontId="14" fillId="31" borderId="14" applyNumberFormat="0" applyAlignment="0" applyProtection="0"/>
    <xf numFmtId="0" fontId="14" fillId="31" borderId="14" applyNumberFormat="0" applyAlignment="0" applyProtection="0"/>
    <xf numFmtId="0" fontId="14" fillId="31" borderId="14" applyNumberFormat="0" applyAlignment="0" applyProtection="0"/>
    <xf numFmtId="0" fontId="2" fillId="0" borderId="1">
      <alignment horizontal="center"/>
    </xf>
    <xf numFmtId="0" fontId="2" fillId="0" borderId="0">
      <alignment vertical="top"/>
    </xf>
    <xf numFmtId="0" fontId="15" fillId="22" borderId="15" applyNumberFormat="0" applyAlignment="0" applyProtection="0"/>
    <xf numFmtId="0" fontId="15" fillId="22" borderId="15" applyNumberFormat="0" applyAlignment="0" applyProtection="0"/>
    <xf numFmtId="0" fontId="15" fillId="46" borderId="15" applyNumberFormat="0" applyAlignment="0" applyProtection="0"/>
    <xf numFmtId="0" fontId="15" fillId="46" borderId="15" applyNumberFormat="0" applyAlignment="0" applyProtection="0"/>
    <xf numFmtId="0" fontId="15" fillId="22" borderId="15" applyNumberFormat="0" applyAlignment="0" applyProtection="0"/>
    <xf numFmtId="0" fontId="15" fillId="22" borderId="15" applyNumberFormat="0" applyAlignment="0" applyProtection="0"/>
    <xf numFmtId="0" fontId="15" fillId="46" borderId="15" applyNumberFormat="0" applyAlignment="0" applyProtection="0"/>
    <xf numFmtId="0" fontId="15" fillId="46" borderId="15" applyNumberFormat="0" applyAlignment="0" applyProtection="0"/>
    <xf numFmtId="0" fontId="15" fillId="46" borderId="15" applyNumberFormat="0" applyAlignment="0" applyProtection="0"/>
    <xf numFmtId="0" fontId="15" fillId="46" borderId="15" applyNumberFormat="0" applyAlignment="0" applyProtection="0"/>
    <xf numFmtId="0" fontId="15" fillId="46" borderId="15" applyNumberFormat="0" applyAlignment="0" applyProtection="0"/>
    <xf numFmtId="0" fontId="16" fillId="22" borderId="14" applyNumberFormat="0" applyAlignment="0" applyProtection="0"/>
    <xf numFmtId="0" fontId="16" fillId="22" borderId="14" applyNumberFormat="0" applyAlignment="0" applyProtection="0"/>
    <xf numFmtId="0" fontId="16" fillId="46" borderId="14" applyNumberFormat="0" applyAlignment="0" applyProtection="0"/>
    <xf numFmtId="0" fontId="16" fillId="46" borderId="14" applyNumberFormat="0" applyAlignment="0" applyProtection="0"/>
    <xf numFmtId="0" fontId="16" fillId="22" borderId="14" applyNumberFormat="0" applyAlignment="0" applyProtection="0"/>
    <xf numFmtId="0" fontId="16" fillId="22" borderId="14" applyNumberFormat="0" applyAlignment="0" applyProtection="0"/>
    <xf numFmtId="0" fontId="16" fillId="46" borderId="14" applyNumberFormat="0" applyAlignment="0" applyProtection="0"/>
    <xf numFmtId="0" fontId="16" fillId="46" borderId="14" applyNumberFormat="0" applyAlignment="0" applyProtection="0"/>
    <xf numFmtId="0" fontId="16" fillId="46" borderId="14" applyNumberFormat="0" applyAlignment="0" applyProtection="0"/>
    <xf numFmtId="0" fontId="16" fillId="46" borderId="14" applyNumberFormat="0" applyAlignment="0" applyProtection="0"/>
    <xf numFmtId="0" fontId="16" fillId="46" borderId="14" applyNumberFormat="0" applyAlignment="0" applyProtection="0"/>
    <xf numFmtId="14" fontId="71" fillId="0" borderId="0">
      <alignment horizontal="center" wrapText="1"/>
    </xf>
    <xf numFmtId="42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" fillId="0" borderId="0">
      <alignment horizontal="right" vertical="top" wrapText="1"/>
    </xf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4" fillId="0" borderId="38" applyNumberFormat="0" applyFill="0" applyAlignment="0" applyProtection="0"/>
    <xf numFmtId="0" fontId="5" fillId="0" borderId="0"/>
    <xf numFmtId="0" fontId="21" fillId="23" borderId="20" applyNumberFormat="0" applyAlignment="0" applyProtection="0"/>
    <xf numFmtId="0" fontId="21" fillId="23" borderId="20" applyNumberFormat="0" applyAlignment="0" applyProtection="0"/>
    <xf numFmtId="0" fontId="21" fillId="47" borderId="20" applyNumberFormat="0" applyAlignment="0" applyProtection="0"/>
    <xf numFmtId="0" fontId="21" fillId="47" borderId="20" applyNumberFormat="0" applyAlignment="0" applyProtection="0"/>
    <xf numFmtId="0" fontId="21" fillId="23" borderId="20" applyNumberFormat="0" applyAlignment="0" applyProtection="0"/>
    <xf numFmtId="0" fontId="21" fillId="23" borderId="20" applyNumberFormat="0" applyAlignment="0" applyProtection="0"/>
    <xf numFmtId="0" fontId="21" fillId="47" borderId="20" applyNumberFormat="0" applyAlignment="0" applyProtection="0"/>
    <xf numFmtId="0" fontId="21" fillId="47" borderId="20" applyNumberFormat="0" applyAlignment="0" applyProtection="0"/>
    <xf numFmtId="0" fontId="21" fillId="47" borderId="20" applyNumberFormat="0" applyAlignment="0" applyProtection="0"/>
    <xf numFmtId="0" fontId="21" fillId="47" borderId="20" applyNumberFormat="0" applyAlignment="0" applyProtection="0"/>
    <xf numFmtId="0" fontId="21" fillId="47" borderId="20" applyNumberFormat="0" applyAlignment="0" applyProtection="0"/>
    <xf numFmtId="0" fontId="2" fillId="0" borderId="1">
      <alignment horizontal="center" wrapText="1"/>
    </xf>
    <xf numFmtId="0" fontId="5" fillId="0" borderId="0">
      <alignment vertical="top"/>
    </xf>
    <xf numFmtId="0" fontId="5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1">
      <alignment horizontal="center" wrapText="1"/>
    </xf>
    <xf numFmtId="0" fontId="5" fillId="0" borderId="0" applyBorder="0">
      <alignment vertical="top" wrapText="1"/>
    </xf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25" borderId="21" applyNumberFormat="0" applyFont="0" applyAlignment="0" applyProtection="0"/>
    <xf numFmtId="0" fontId="9" fillId="25" borderId="21" applyNumberFormat="0" applyFont="0" applyAlignment="0" applyProtection="0"/>
    <xf numFmtId="0" fontId="9" fillId="49" borderId="21" applyNumberFormat="0" applyAlignment="0" applyProtection="0"/>
    <xf numFmtId="0" fontId="9" fillId="49" borderId="21" applyNumberFormat="0" applyAlignment="0" applyProtection="0"/>
    <xf numFmtId="0" fontId="9" fillId="25" borderId="21" applyNumberFormat="0" applyFont="0" applyAlignment="0" applyProtection="0"/>
    <xf numFmtId="0" fontId="9" fillId="25" borderId="21" applyNumberFormat="0" applyFont="0" applyAlignment="0" applyProtection="0"/>
    <xf numFmtId="0" fontId="9" fillId="49" borderId="21" applyNumberFormat="0" applyAlignment="0" applyProtection="0"/>
    <xf numFmtId="0" fontId="9" fillId="49" borderId="21" applyNumberFormat="0" applyAlignment="0" applyProtection="0"/>
    <xf numFmtId="0" fontId="9" fillId="49" borderId="21" applyNumberFormat="0" applyAlignment="0" applyProtection="0"/>
    <xf numFmtId="0" fontId="9" fillId="49" borderId="21" applyNumberFormat="0" applyAlignment="0" applyProtection="0"/>
    <xf numFmtId="0" fontId="9" fillId="49" borderId="21" applyNumberFormat="0" applyAlignment="0" applyProtection="0"/>
    <xf numFmtId="9" fontId="5" fillId="0" borderId="0" applyFont="0" applyFill="0" applyBorder="0" applyAlignment="0" applyProtection="0"/>
    <xf numFmtId="0" fontId="2" fillId="0" borderId="1">
      <alignment horizontal="center"/>
    </xf>
    <xf numFmtId="0" fontId="2" fillId="0" borderId="1">
      <alignment horizontal="center" wrapText="1"/>
    </xf>
    <xf numFmtId="0" fontId="5" fillId="0" borderId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166" fontId="75" fillId="0" borderId="0" applyFont="0">
      <alignment horizontal="center"/>
    </xf>
    <xf numFmtId="0" fontId="8" fillId="0" borderId="0"/>
    <xf numFmtId="0" fontId="76" fillId="0" borderId="0">
      <alignment vertical="top"/>
    </xf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0" fontId="45" fillId="0" borderId="0" applyFont="0" applyFill="0" applyBorder="0" applyAlignment="0" applyProtection="0"/>
    <xf numFmtId="2" fontId="54" fillId="0" borderId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>
      <alignment horizontal="left" vertical="top"/>
    </xf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</cellStyleXfs>
  <cellXfs count="736">
    <xf numFmtId="0" fontId="0" fillId="0" borderId="0" xfId="0"/>
    <xf numFmtId="0" fontId="5" fillId="0" borderId="0" xfId="3"/>
    <xf numFmtId="0" fontId="5" fillId="0" borderId="0" xfId="6" applyAlignment="1">
      <alignment horizontal="right"/>
    </xf>
    <xf numFmtId="0" fontId="5" fillId="0" borderId="0" xfId="6" applyAlignment="1">
      <alignment horizontal="center"/>
    </xf>
    <xf numFmtId="0" fontId="10" fillId="0" borderId="1" xfId="6" applyFont="1" applyBorder="1" applyAlignment="1">
      <alignment horizontal="justify" vertical="top" wrapText="1"/>
    </xf>
    <xf numFmtId="0" fontId="10" fillId="0" borderId="1" xfId="6" applyFont="1" applyBorder="1" applyAlignment="1">
      <alignment horizontal="center" vertical="top" wrapText="1"/>
    </xf>
    <xf numFmtId="0" fontId="5" fillId="0" borderId="0" xfId="6"/>
    <xf numFmtId="0" fontId="2" fillId="0" borderId="0" xfId="6" applyFont="1" applyAlignment="1">
      <alignment horizontal="right" vertical="center" wrapText="1"/>
    </xf>
    <xf numFmtId="0" fontId="5" fillId="0" borderId="0" xfId="6" applyAlignment="1">
      <alignment horizontal="left"/>
    </xf>
    <xf numFmtId="0" fontId="2" fillId="0" borderId="0" xfId="6" applyFont="1" applyBorder="1" applyAlignment="1">
      <alignment horizontal="left" vertical="top" wrapText="1"/>
    </xf>
    <xf numFmtId="0" fontId="4" fillId="0" borderId="0" xfId="6" applyFont="1" applyAlignment="1">
      <alignment horizontal="left" vertical="top" wrapText="1"/>
    </xf>
    <xf numFmtId="0" fontId="2" fillId="0" borderId="0" xfId="6" applyFont="1" applyAlignment="1">
      <alignment horizontal="left" vertical="top" wrapText="1"/>
    </xf>
    <xf numFmtId="0" fontId="2" fillId="0" borderId="6" xfId="6" applyFont="1" applyBorder="1" applyAlignment="1">
      <alignment horizontal="right" wrapText="1"/>
    </xf>
    <xf numFmtId="0" fontId="2" fillId="0" borderId="9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11" fillId="0" borderId="0" xfId="6" applyFont="1"/>
    <xf numFmtId="0" fontId="6" fillId="3" borderId="6" xfId="3" applyFont="1" applyFill="1" applyBorder="1" applyAlignment="1">
      <alignment horizontal="right" vertical="center" wrapText="1"/>
    </xf>
    <xf numFmtId="0" fontId="2" fillId="0" borderId="6" xfId="6" applyFont="1" applyFill="1" applyBorder="1" applyAlignment="1">
      <alignment horizontal="right" vertical="top" wrapText="1"/>
    </xf>
    <xf numFmtId="49" fontId="6" fillId="3" borderId="12" xfId="3" applyNumberFormat="1" applyFont="1" applyFill="1" applyBorder="1" applyAlignment="1">
      <alignment horizontal="center" vertical="top" wrapText="1"/>
    </xf>
    <xf numFmtId="43" fontId="6" fillId="3" borderId="12" xfId="1" applyFont="1" applyFill="1" applyBorder="1" applyAlignment="1">
      <alignment horizontal="center" vertical="top" wrapText="1"/>
    </xf>
    <xf numFmtId="43" fontId="6" fillId="3" borderId="0" xfId="1" applyFont="1" applyFill="1" applyBorder="1" applyAlignment="1">
      <alignment horizontal="center" vertical="top" wrapText="1"/>
    </xf>
    <xf numFmtId="0" fontId="5" fillId="3" borderId="0" xfId="3" applyFill="1"/>
    <xf numFmtId="43" fontId="6" fillId="3" borderId="9" xfId="1" applyFont="1" applyFill="1" applyBorder="1" applyAlignment="1">
      <alignment vertical="center" wrapText="1"/>
    </xf>
    <xf numFmtId="43" fontId="6" fillId="3" borderId="0" xfId="1" applyFont="1" applyFill="1" applyBorder="1" applyAlignment="1">
      <alignment vertical="center" wrapText="1"/>
    </xf>
    <xf numFmtId="49" fontId="6" fillId="3" borderId="9" xfId="3" applyNumberFormat="1" applyFont="1" applyFill="1" applyBorder="1" applyAlignment="1">
      <alignment horizontal="center" vertical="top" wrapText="1"/>
    </xf>
    <xf numFmtId="0" fontId="6" fillId="3" borderId="4" xfId="3" applyFont="1" applyFill="1" applyBorder="1" applyAlignment="1">
      <alignment horizontal="left" vertical="top" wrapText="1"/>
    </xf>
    <xf numFmtId="0" fontId="2" fillId="0" borderId="0" xfId="6" applyFont="1" applyAlignment="1">
      <alignment horizontal="left" vertical="center"/>
    </xf>
    <xf numFmtId="0" fontId="2" fillId="0" borderId="0" xfId="6" applyFont="1" applyAlignment="1">
      <alignment horizontal="left" vertical="center" wrapText="1"/>
    </xf>
    <xf numFmtId="0" fontId="2" fillId="0" borderId="0" xfId="6" applyFont="1"/>
    <xf numFmtId="0" fontId="2" fillId="0" borderId="0" xfId="6" applyFont="1" applyAlignment="1">
      <alignment wrapText="1"/>
    </xf>
    <xf numFmtId="0" fontId="2" fillId="0" borderId="0" xfId="6" applyFont="1" applyAlignment="1">
      <alignment horizontal="left" wrapText="1" indent="1"/>
    </xf>
    <xf numFmtId="164" fontId="5" fillId="0" borderId="0" xfId="6" applyNumberFormat="1" applyAlignment="1">
      <alignment horizontal="center"/>
    </xf>
    <xf numFmtId="0" fontId="2" fillId="0" borderId="0" xfId="6" applyFont="1" applyAlignment="1">
      <alignment horizontal="left"/>
    </xf>
    <xf numFmtId="0" fontId="11" fillId="0" borderId="0" xfId="6" applyFont="1" applyAlignment="1">
      <alignment horizontal="right"/>
    </xf>
    <xf numFmtId="0" fontId="11" fillId="0" borderId="0" xfId="6" applyFont="1" applyAlignment="1">
      <alignment horizontal="center"/>
    </xf>
    <xf numFmtId="0" fontId="11" fillId="0" borderId="0" xfId="6" applyFont="1" applyAlignment="1">
      <alignment horizontal="left"/>
    </xf>
    <xf numFmtId="0" fontId="6" fillId="3" borderId="4" xfId="3" applyFont="1" applyFill="1" applyBorder="1" applyAlignment="1">
      <alignment horizontal="center" vertical="center" wrapText="1"/>
    </xf>
    <xf numFmtId="0" fontId="6" fillId="3" borderId="11" xfId="3" applyFont="1" applyFill="1" applyBorder="1" applyAlignment="1"/>
    <xf numFmtId="0" fontId="6" fillId="3" borderId="5" xfId="3" applyFont="1" applyFill="1" applyBorder="1" applyAlignment="1"/>
    <xf numFmtId="0" fontId="5" fillId="3" borderId="0" xfId="3" applyFont="1" applyFill="1"/>
    <xf numFmtId="0" fontId="2" fillId="0" borderId="6" xfId="61" applyFont="1" applyBorder="1" applyAlignment="1">
      <alignment horizontal="right" vertical="top" wrapText="1"/>
    </xf>
    <xf numFmtId="43" fontId="29" fillId="3" borderId="9" xfId="1" applyFont="1" applyFill="1" applyBorder="1" applyAlignment="1">
      <alignment horizontal="center" vertical="top" wrapText="1"/>
    </xf>
    <xf numFmtId="0" fontId="6" fillId="0" borderId="6" xfId="3" applyFont="1" applyBorder="1" applyAlignment="1">
      <alignment horizontal="right" vertical="top" wrapText="1"/>
    </xf>
    <xf numFmtId="0" fontId="29" fillId="3" borderId="4" xfId="3" applyFont="1" applyFill="1" applyBorder="1" applyAlignment="1"/>
    <xf numFmtId="0" fontId="2" fillId="0" borderId="7" xfId="80" applyFont="1" applyBorder="1" applyAlignment="1">
      <alignment horizontal="right" vertical="top" wrapText="1"/>
    </xf>
    <xf numFmtId="0" fontId="6" fillId="3" borderId="0" xfId="3" applyFont="1" applyFill="1" applyBorder="1" applyAlignment="1">
      <alignment horizontal="left" vertical="top" wrapText="1"/>
    </xf>
    <xf numFmtId="10" fontId="2" fillId="0" borderId="0" xfId="6" applyNumberFormat="1" applyFont="1" applyFill="1" applyBorder="1" applyAlignment="1">
      <alignment horizontal="left" vertical="top" wrapText="1"/>
    </xf>
    <xf numFmtId="0" fontId="2" fillId="0" borderId="0" xfId="61" applyFont="1" applyBorder="1" applyAlignment="1">
      <alignment horizontal="left" wrapText="1"/>
    </xf>
    <xf numFmtId="0" fontId="6" fillId="0" borderId="0" xfId="3" applyFont="1" applyFill="1" applyBorder="1" applyAlignment="1">
      <alignment horizontal="left" vertical="top" wrapText="1"/>
    </xf>
    <xf numFmtId="49" fontId="4" fillId="0" borderId="1" xfId="6" applyNumberFormat="1" applyFont="1" applyBorder="1" applyAlignment="1">
      <alignment horizontal="center" vertical="top" wrapText="1"/>
    </xf>
    <xf numFmtId="0" fontId="5" fillId="0" borderId="0" xfId="80"/>
    <xf numFmtId="0" fontId="36" fillId="0" borderId="0" xfId="80" applyFont="1" applyFill="1"/>
    <xf numFmtId="0" fontId="36" fillId="0" borderId="0" xfId="80" applyFont="1" applyFill="1" applyBorder="1" applyAlignment="1"/>
    <xf numFmtId="0" fontId="36" fillId="0" borderId="0" xfId="80" applyFont="1" applyFill="1" applyAlignment="1">
      <alignment horizontal="right"/>
    </xf>
    <xf numFmtId="0" fontId="36" fillId="0" borderId="0" xfId="80" applyFont="1" applyFill="1" applyBorder="1"/>
    <xf numFmtId="2" fontId="36" fillId="0" borderId="0" xfId="80" applyNumberFormat="1" applyFont="1" applyFill="1"/>
    <xf numFmtId="0" fontId="36" fillId="0" borderId="0" xfId="80" applyFont="1" applyFill="1" applyAlignment="1">
      <alignment horizontal="left"/>
    </xf>
    <xf numFmtId="0" fontId="36" fillId="0" borderId="0" xfId="80" applyFont="1" applyFill="1" applyAlignment="1"/>
    <xf numFmtId="0" fontId="36" fillId="0" borderId="25" xfId="80" applyFont="1" applyFill="1" applyBorder="1" applyAlignment="1">
      <alignment horizontal="right" vertical="center" wrapText="1"/>
    </xf>
    <xf numFmtId="0" fontId="36" fillId="0" borderId="25" xfId="80" applyFont="1" applyFill="1" applyBorder="1" applyAlignment="1">
      <alignment horizontal="center"/>
    </xf>
    <xf numFmtId="0" fontId="36" fillId="0" borderId="25" xfId="80" applyFont="1" applyFill="1" applyBorder="1" applyAlignment="1">
      <alignment horizontal="right" vertical="center"/>
    </xf>
    <xf numFmtId="1" fontId="36" fillId="0" borderId="25" xfId="80" applyNumberFormat="1" applyFont="1" applyFill="1" applyBorder="1" applyAlignment="1">
      <alignment horizontal="center" vertical="center"/>
    </xf>
    <xf numFmtId="0" fontId="36" fillId="0" borderId="25" xfId="80" applyFont="1" applyFill="1" applyBorder="1" applyAlignment="1">
      <alignment horizontal="center" vertical="center"/>
    </xf>
    <xf numFmtId="0" fontId="36" fillId="0" borderId="26" xfId="80" applyFont="1" applyFill="1" applyBorder="1" applyAlignment="1">
      <alignment horizontal="left" vertical="top" wrapText="1"/>
    </xf>
    <xf numFmtId="0" fontId="36" fillId="0" borderId="27" xfId="80" applyFont="1" applyFill="1" applyBorder="1" applyAlignment="1">
      <alignment horizontal="right" vertical="center"/>
    </xf>
    <xf numFmtId="166" fontId="36" fillId="0" borderId="27" xfId="80" applyNumberFormat="1" applyFont="1" applyFill="1" applyBorder="1" applyAlignment="1">
      <alignment horizontal="right" vertical="center"/>
    </xf>
    <xf numFmtId="2" fontId="36" fillId="0" borderId="27" xfId="80" applyNumberFormat="1" applyFont="1" applyFill="1" applyBorder="1" applyAlignment="1">
      <alignment horizontal="right" vertical="center"/>
    </xf>
    <xf numFmtId="0" fontId="36" fillId="0" borderId="0" xfId="80" applyFont="1" applyFill="1" applyBorder="1" applyAlignment="1">
      <alignment horizontal="left" wrapText="1"/>
    </xf>
    <xf numFmtId="0" fontId="36" fillId="0" borderId="0" xfId="80" applyFont="1" applyFill="1" applyBorder="1" applyAlignment="1">
      <alignment horizontal="right" vertical="center"/>
    </xf>
    <xf numFmtId="0" fontId="36" fillId="0" borderId="28" xfId="80" applyFont="1" applyFill="1" applyBorder="1" applyAlignment="1">
      <alignment horizontal="right" vertical="center"/>
    </xf>
    <xf numFmtId="0" fontId="36" fillId="0" borderId="29" xfId="80" applyFont="1" applyFill="1" applyBorder="1" applyAlignment="1">
      <alignment horizontal="right" vertical="center"/>
    </xf>
    <xf numFmtId="2" fontId="36" fillId="0" borderId="0" xfId="80" applyNumberFormat="1" applyFont="1" applyFill="1" applyBorder="1" applyAlignment="1">
      <alignment horizontal="right" vertical="center"/>
    </xf>
    <xf numFmtId="166" fontId="36" fillId="0" borderId="29" xfId="80" applyNumberFormat="1" applyFont="1" applyFill="1" applyBorder="1" applyAlignment="1">
      <alignment horizontal="right" vertical="center"/>
    </xf>
    <xf numFmtId="2" fontId="36" fillId="0" borderId="28" xfId="80" applyNumberFormat="1" applyFont="1" applyFill="1" applyBorder="1" applyAlignment="1">
      <alignment horizontal="right" vertical="center"/>
    </xf>
    <xf numFmtId="166" fontId="36" fillId="0" borderId="0" xfId="80" applyNumberFormat="1" applyFont="1" applyFill="1" applyBorder="1" applyAlignment="1">
      <alignment horizontal="right" vertical="center"/>
    </xf>
    <xf numFmtId="165" fontId="36" fillId="0" borderId="28" xfId="80" applyNumberFormat="1" applyFont="1" applyFill="1" applyBorder="1" applyAlignment="1">
      <alignment horizontal="right" vertical="center"/>
    </xf>
    <xf numFmtId="0" fontId="36" fillId="0" borderId="30" xfId="80" applyFont="1" applyFill="1" applyBorder="1" applyAlignment="1">
      <alignment horizontal="left" wrapText="1"/>
    </xf>
    <xf numFmtId="0" fontId="36" fillId="0" borderId="31" xfId="80" applyFont="1" applyFill="1" applyBorder="1" applyAlignment="1">
      <alignment horizontal="right" vertical="center"/>
    </xf>
    <xf numFmtId="166" fontId="36" fillId="0" borderId="31" xfId="80" applyNumberFormat="1" applyFont="1" applyFill="1" applyBorder="1" applyAlignment="1">
      <alignment horizontal="right" vertical="center"/>
    </xf>
    <xf numFmtId="2" fontId="36" fillId="0" borderId="31" xfId="80" applyNumberFormat="1" applyFont="1" applyFill="1" applyBorder="1" applyAlignment="1">
      <alignment horizontal="right" vertical="center"/>
    </xf>
    <xf numFmtId="0" fontId="36" fillId="0" borderId="28" xfId="80" applyFont="1" applyFill="1" applyBorder="1" applyAlignment="1">
      <alignment horizontal="left" vertical="top" wrapText="1"/>
    </xf>
    <xf numFmtId="0" fontId="36" fillId="0" borderId="28" xfId="80" applyFont="1" applyBorder="1" applyAlignment="1">
      <alignment horizontal="right" vertical="center"/>
    </xf>
    <xf numFmtId="166" fontId="36" fillId="0" borderId="28" xfId="80" applyNumberFormat="1" applyFont="1" applyBorder="1" applyAlignment="1">
      <alignment horizontal="right" vertical="center"/>
    </xf>
    <xf numFmtId="167" fontId="36" fillId="0" borderId="0" xfId="80" applyNumberFormat="1" applyFont="1" applyFill="1" applyBorder="1" applyAlignment="1">
      <alignment horizontal="right" vertical="center"/>
    </xf>
    <xf numFmtId="0" fontId="36" fillId="0" borderId="0" xfId="80" applyFont="1" applyAlignment="1">
      <alignment horizontal="right" vertical="center"/>
    </xf>
    <xf numFmtId="166" fontId="36" fillId="0" borderId="28" xfId="80" applyNumberFormat="1" applyFont="1" applyFill="1" applyBorder="1" applyAlignment="1">
      <alignment horizontal="right" vertical="center"/>
    </xf>
    <xf numFmtId="0" fontId="36" fillId="0" borderId="31" xfId="80" applyFont="1" applyFill="1" applyBorder="1" applyAlignment="1">
      <alignment horizontal="left" vertical="top" wrapText="1"/>
    </xf>
    <xf numFmtId="0" fontId="36" fillId="0" borderId="31" xfId="80" applyFont="1" applyBorder="1" applyAlignment="1">
      <alignment horizontal="right" vertical="center"/>
    </xf>
    <xf numFmtId="166" fontId="36" fillId="0" borderId="31" xfId="80" applyNumberFormat="1" applyFont="1" applyBorder="1" applyAlignment="1">
      <alignment horizontal="right" vertical="center"/>
    </xf>
    <xf numFmtId="0" fontId="36" fillId="0" borderId="32" xfId="80" applyFont="1" applyFill="1" applyBorder="1" applyAlignment="1">
      <alignment horizontal="right" vertical="center"/>
    </xf>
    <xf numFmtId="0" fontId="36" fillId="0" borderId="33" xfId="80" applyFont="1" applyFill="1" applyBorder="1" applyAlignment="1">
      <alignment horizontal="right" vertical="center"/>
    </xf>
    <xf numFmtId="0" fontId="36" fillId="0" borderId="34" xfId="80" applyFont="1" applyFill="1" applyBorder="1" applyAlignment="1">
      <alignment horizontal="left" vertical="top" wrapText="1"/>
    </xf>
    <xf numFmtId="0" fontId="36" fillId="0" borderId="35" xfId="80" applyFont="1" applyFill="1" applyBorder="1" applyAlignment="1">
      <alignment horizontal="right" vertical="center"/>
    </xf>
    <xf numFmtId="0" fontId="36" fillId="0" borderId="36" xfId="80" applyFont="1" applyFill="1" applyBorder="1" applyAlignment="1">
      <alignment horizontal="right" vertical="center"/>
    </xf>
    <xf numFmtId="2" fontId="36" fillId="0" borderId="36" xfId="80" applyNumberFormat="1" applyFont="1" applyFill="1" applyBorder="1" applyAlignment="1">
      <alignment horizontal="right" vertical="center"/>
    </xf>
    <xf numFmtId="0" fontId="36" fillId="0" borderId="29" xfId="80" applyFont="1" applyFill="1" applyBorder="1" applyAlignment="1">
      <alignment horizontal="left" vertical="top" wrapText="1"/>
    </xf>
    <xf numFmtId="0" fontId="36" fillId="0" borderId="12" xfId="80" applyFont="1" applyBorder="1" applyAlignment="1">
      <alignment horizontal="right" vertical="center"/>
    </xf>
    <xf numFmtId="0" fontId="36" fillId="0" borderId="0" xfId="80" applyFont="1" applyBorder="1" applyAlignment="1">
      <alignment horizontal="right" vertical="center"/>
    </xf>
    <xf numFmtId="2" fontId="36" fillId="0" borderId="10" xfId="80" applyNumberFormat="1" applyFont="1" applyFill="1" applyBorder="1" applyAlignment="1">
      <alignment horizontal="right" vertical="center"/>
    </xf>
    <xf numFmtId="166" fontId="36" fillId="0" borderId="12" xfId="80" applyNumberFormat="1" applyFont="1" applyFill="1" applyBorder="1" applyAlignment="1">
      <alignment horizontal="right" vertical="center"/>
    </xf>
    <xf numFmtId="0" fontId="36" fillId="0" borderId="37" xfId="80" applyFont="1" applyFill="1" applyBorder="1" applyAlignment="1">
      <alignment horizontal="left" vertical="top" wrapText="1"/>
    </xf>
    <xf numFmtId="0" fontId="36" fillId="0" borderId="13" xfId="80" applyFont="1" applyFill="1" applyBorder="1" applyAlignment="1">
      <alignment horizontal="right" vertical="center"/>
    </xf>
    <xf numFmtId="0" fontId="36" fillId="0" borderId="13" xfId="80" applyFont="1" applyBorder="1" applyAlignment="1">
      <alignment horizontal="right" vertical="center"/>
    </xf>
    <xf numFmtId="0" fontId="36" fillId="0" borderId="8" xfId="80" applyFont="1" applyBorder="1" applyAlignment="1">
      <alignment horizontal="right" vertical="center"/>
    </xf>
    <xf numFmtId="166" fontId="36" fillId="0" borderId="13" xfId="80" applyNumberFormat="1" applyFont="1" applyBorder="1" applyAlignment="1">
      <alignment horizontal="right" vertical="center"/>
    </xf>
    <xf numFmtId="0" fontId="36" fillId="0" borderId="23" xfId="80" applyFont="1" applyBorder="1" applyAlignment="1">
      <alignment horizontal="right" vertical="center"/>
    </xf>
    <xf numFmtId="2" fontId="36" fillId="0" borderId="8" xfId="80" applyNumberFormat="1" applyFont="1" applyFill="1" applyBorder="1" applyAlignment="1">
      <alignment horizontal="right" vertical="center"/>
    </xf>
    <xf numFmtId="167" fontId="36" fillId="0" borderId="28" xfId="80" applyNumberFormat="1" applyFont="1" applyBorder="1" applyAlignment="1">
      <alignment horizontal="right" vertical="center"/>
    </xf>
    <xf numFmtId="0" fontId="36" fillId="0" borderId="33" xfId="80" applyFont="1" applyFill="1" applyBorder="1" applyAlignment="1">
      <alignment horizontal="left" vertical="top" wrapText="1"/>
    </xf>
    <xf numFmtId="0" fontId="36" fillId="0" borderId="32" xfId="80" applyFont="1" applyBorder="1" applyAlignment="1">
      <alignment horizontal="right" vertical="center"/>
    </xf>
    <xf numFmtId="0" fontId="36" fillId="0" borderId="25" xfId="80" applyFont="1" applyFill="1" applyBorder="1" applyAlignment="1">
      <alignment horizontal="center" vertical="center" wrapText="1"/>
    </xf>
    <xf numFmtId="0" fontId="5" fillId="0" borderId="0" xfId="80" applyFont="1"/>
    <xf numFmtId="0" fontId="36" fillId="0" borderId="0" xfId="80" applyFont="1" applyFill="1" applyBorder="1" applyAlignment="1">
      <alignment wrapText="1"/>
    </xf>
    <xf numFmtId="167" fontId="36" fillId="0" borderId="29" xfId="80" applyNumberFormat="1" applyFont="1" applyFill="1" applyBorder="1" applyAlignment="1">
      <alignment horizontal="right" vertical="center"/>
    </xf>
    <xf numFmtId="0" fontId="35" fillId="0" borderId="31" xfId="80" applyFont="1" applyFill="1" applyBorder="1" applyAlignment="1">
      <alignment horizontal="center" vertical="center"/>
    </xf>
    <xf numFmtId="0" fontId="32" fillId="0" borderId="0" xfId="80" applyFont="1"/>
    <xf numFmtId="0" fontId="35" fillId="0" borderId="27" xfId="80" applyFont="1" applyFill="1" applyBorder="1" applyAlignment="1">
      <alignment horizontal="right" vertical="center"/>
    </xf>
    <xf numFmtId="2" fontId="35" fillId="0" borderId="27" xfId="80" applyNumberFormat="1" applyFont="1" applyFill="1" applyBorder="1" applyAlignment="1">
      <alignment horizontal="right" vertical="center"/>
    </xf>
    <xf numFmtId="4" fontId="35" fillId="0" borderId="25" xfId="80" applyNumberFormat="1" applyFont="1" applyFill="1" applyBorder="1" applyAlignment="1">
      <alignment horizontal="right" vertical="center"/>
    </xf>
    <xf numFmtId="0" fontId="9" fillId="0" borderId="0" xfId="80" applyFont="1"/>
    <xf numFmtId="0" fontId="36" fillId="0" borderId="0" xfId="80" applyFont="1"/>
    <xf numFmtId="0" fontId="36" fillId="0" borderId="0" xfId="80" applyFont="1" applyAlignment="1">
      <alignment vertical="center"/>
    </xf>
    <xf numFmtId="0" fontId="36" fillId="0" borderId="0" xfId="80" applyFont="1" applyAlignment="1">
      <alignment horizontal="right" vertical="center" wrapText="1"/>
    </xf>
    <xf numFmtId="0" fontId="9" fillId="0" borderId="35" xfId="80" applyFont="1" applyBorder="1" applyAlignment="1">
      <alignment horizontal="right" vertical="center"/>
    </xf>
    <xf numFmtId="49" fontId="36" fillId="0" borderId="9" xfId="3" applyNumberFormat="1" applyFont="1" applyBorder="1" applyAlignment="1">
      <alignment horizontal="center" vertical="top" wrapText="1"/>
    </xf>
    <xf numFmtId="0" fontId="9" fillId="0" borderId="9" xfId="80" applyFont="1" applyBorder="1"/>
    <xf numFmtId="43" fontId="36" fillId="0" borderId="9" xfId="13" applyFont="1" applyBorder="1" applyAlignment="1">
      <alignment horizontal="center" vertical="center" wrapText="1"/>
    </xf>
    <xf numFmtId="49" fontId="36" fillId="0" borderId="1" xfId="3" applyNumberFormat="1" applyFont="1" applyBorder="1" applyAlignment="1">
      <alignment horizontal="center" vertical="top" wrapText="1"/>
    </xf>
    <xf numFmtId="0" fontId="9" fillId="0" borderId="1" xfId="80" applyFont="1" applyBorder="1"/>
    <xf numFmtId="43" fontId="35" fillId="0" borderId="1" xfId="13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ill="1"/>
    <xf numFmtId="2" fontId="0" fillId="0" borderId="0" xfId="0" applyNumberFormat="1"/>
    <xf numFmtId="0" fontId="38" fillId="0" borderId="0" xfId="0" applyFont="1" applyFill="1"/>
    <xf numFmtId="0" fontId="6" fillId="3" borderId="6" xfId="3" applyFont="1" applyFill="1" applyBorder="1" applyAlignment="1">
      <alignment horizontal="center" vertical="top" wrapText="1"/>
    </xf>
    <xf numFmtId="0" fontId="6" fillId="3" borderId="10" xfId="3" applyFont="1" applyFill="1" applyBorder="1" applyAlignment="1">
      <alignment horizontal="center" vertical="top" wrapText="1"/>
    </xf>
    <xf numFmtId="0" fontId="2" fillId="0" borderId="0" xfId="61" applyFont="1" applyFill="1" applyBorder="1" applyAlignment="1">
      <alignment horizontal="left" wrapText="1"/>
    </xf>
    <xf numFmtId="0" fontId="77" fillId="0" borderId="0" xfId="0" applyFont="1"/>
    <xf numFmtId="0" fontId="79" fillId="0" borderId="0" xfId="0" applyFont="1"/>
    <xf numFmtId="0" fontId="77" fillId="0" borderId="0" xfId="0" applyFont="1" applyAlignment="1">
      <alignment horizontal="right"/>
    </xf>
    <xf numFmtId="0" fontId="78" fillId="0" borderId="0" xfId="0" applyFont="1" applyBorder="1" applyAlignment="1"/>
    <xf numFmtId="0" fontId="77" fillId="0" borderId="0" xfId="0" applyFont="1" applyBorder="1" applyAlignment="1"/>
    <xf numFmtId="14" fontId="80" fillId="0" borderId="0" xfId="0" applyNumberFormat="1" applyFont="1" applyAlignment="1">
      <alignment horizontal="right"/>
    </xf>
    <xf numFmtId="0" fontId="2" fillId="0" borderId="0" xfId="61" applyFont="1" applyBorder="1" applyAlignment="1">
      <alignment horizontal="center" vertical="top" wrapText="1"/>
    </xf>
    <xf numFmtId="0" fontId="5" fillId="0" borderId="0" xfId="80" applyAlignment="1">
      <alignment wrapText="1"/>
    </xf>
    <xf numFmtId="0" fontId="82" fillId="0" borderId="0" xfId="690" applyFont="1" applyAlignment="1">
      <alignment wrapText="1"/>
    </xf>
    <xf numFmtId="0" fontId="2" fillId="0" borderId="0" xfId="690" applyFont="1" applyAlignment="1">
      <alignment horizontal="center" wrapText="1"/>
    </xf>
    <xf numFmtId="0" fontId="5" fillId="0" borderId="23" xfId="80" applyBorder="1" applyAlignment="1"/>
    <xf numFmtId="0" fontId="5" fillId="0" borderId="8" xfId="80" applyBorder="1" applyAlignment="1"/>
    <xf numFmtId="0" fontId="29" fillId="0" borderId="50" xfId="690" applyFont="1" applyBorder="1" applyAlignment="1">
      <alignment horizontal="center" vertical="center" wrapText="1"/>
    </xf>
    <xf numFmtId="0" fontId="84" fillId="0" borderId="10" xfId="690" applyFont="1" applyBorder="1" applyAlignment="1">
      <alignment horizontal="center" vertical="center" wrapText="1"/>
    </xf>
    <xf numFmtId="0" fontId="20" fillId="0" borderId="49" xfId="690" applyFont="1" applyBorder="1" applyAlignment="1">
      <alignment horizontal="center" vertical="center"/>
    </xf>
    <xf numFmtId="0" fontId="20" fillId="0" borderId="51" xfId="690" applyFont="1" applyBorder="1" applyAlignment="1">
      <alignment horizontal="center" vertical="center"/>
    </xf>
    <xf numFmtId="0" fontId="85" fillId="0" borderId="12" xfId="690" applyFont="1" applyBorder="1" applyAlignment="1">
      <alignment horizontal="center" vertical="center" wrapText="1"/>
    </xf>
    <xf numFmtId="0" fontId="86" fillId="0" borderId="50" xfId="690" applyFont="1" applyBorder="1" applyAlignment="1">
      <alignment horizontal="center" vertical="center"/>
    </xf>
    <xf numFmtId="0" fontId="87" fillId="0" borderId="45" xfId="690" applyFont="1" applyBorder="1"/>
    <xf numFmtId="0" fontId="87" fillId="0" borderId="46" xfId="690" applyFont="1" applyBorder="1"/>
    <xf numFmtId="0" fontId="9" fillId="0" borderId="46" xfId="690" applyBorder="1"/>
    <xf numFmtId="0" fontId="9" fillId="0" borderId="47" xfId="690" applyBorder="1"/>
    <xf numFmtId="0" fontId="9" fillId="0" borderId="50" xfId="690" applyBorder="1"/>
    <xf numFmtId="0" fontId="86" fillId="0" borderId="12" xfId="690" applyFont="1" applyBorder="1" applyAlignment="1">
      <alignment horizontal="center" vertical="center"/>
    </xf>
    <xf numFmtId="0" fontId="86" fillId="0" borderId="7" xfId="690" applyFont="1" applyBorder="1" applyAlignment="1">
      <alignment horizontal="center" vertical="center"/>
    </xf>
    <xf numFmtId="0" fontId="86" fillId="0" borderId="23" xfId="690" applyFont="1" applyBorder="1" applyAlignment="1">
      <alignment horizontal="center" vertical="center"/>
    </xf>
    <xf numFmtId="0" fontId="86" fillId="0" borderId="23" xfId="690" applyNumberFormat="1" applyFont="1" applyBorder="1" applyAlignment="1">
      <alignment horizontal="center" vertical="center"/>
    </xf>
    <xf numFmtId="165" fontId="86" fillId="0" borderId="23" xfId="690" applyNumberFormat="1" applyFont="1" applyBorder="1" applyAlignment="1">
      <alignment horizontal="center" vertical="center"/>
    </xf>
    <xf numFmtId="2" fontId="86" fillId="0" borderId="23" xfId="690" applyNumberFormat="1" applyFont="1" applyBorder="1" applyAlignment="1">
      <alignment horizontal="center" vertical="center"/>
    </xf>
    <xf numFmtId="0" fontId="86" fillId="0" borderId="0" xfId="690" applyFont="1" applyFill="1" applyBorder="1" applyAlignment="1">
      <alignment horizontal="center" vertical="center"/>
    </xf>
    <xf numFmtId="0" fontId="86" fillId="0" borderId="8" xfId="690" applyFont="1" applyBorder="1" applyAlignment="1">
      <alignment horizontal="center" vertical="center"/>
    </xf>
    <xf numFmtId="4" fontId="86" fillId="0" borderId="13" xfId="690" applyNumberFormat="1" applyFont="1" applyBorder="1" applyAlignment="1">
      <alignment horizontal="center" vertical="center"/>
    </xf>
    <xf numFmtId="0" fontId="6" fillId="0" borderId="44" xfId="690" applyFont="1" applyBorder="1" applyAlignment="1">
      <alignment horizontal="center" vertical="center"/>
    </xf>
    <xf numFmtId="0" fontId="6" fillId="0" borderId="51" xfId="690" applyFont="1" applyBorder="1" applyAlignment="1">
      <alignment horizontal="center" vertical="center" wrapText="1"/>
    </xf>
    <xf numFmtId="2" fontId="87" fillId="0" borderId="6" xfId="690" applyNumberFormat="1" applyFont="1" applyBorder="1"/>
    <xf numFmtId="0" fontId="86" fillId="0" borderId="50" xfId="690" applyFont="1" applyBorder="1"/>
    <xf numFmtId="0" fontId="6" fillId="0" borderId="13" xfId="690" applyFont="1" applyBorder="1" applyAlignment="1">
      <alignment horizontal="left" vertical="top" wrapText="1" indent="1"/>
    </xf>
    <xf numFmtId="0" fontId="6" fillId="0" borderId="44" xfId="690" applyFont="1" applyBorder="1" applyAlignment="1">
      <alignment horizontal="center" vertical="top" wrapText="1"/>
    </xf>
    <xf numFmtId="2" fontId="88" fillId="0" borderId="6" xfId="690" applyNumberFormat="1" applyFont="1" applyBorder="1"/>
    <xf numFmtId="0" fontId="6" fillId="0" borderId="0" xfId="690" applyFont="1" applyBorder="1" applyAlignment="1">
      <alignment vertical="top" wrapText="1"/>
    </xf>
    <xf numFmtId="0" fontId="88" fillId="0" borderId="0" xfId="690" applyFont="1" applyBorder="1"/>
    <xf numFmtId="0" fontId="9" fillId="0" borderId="0" xfId="690" applyBorder="1"/>
    <xf numFmtId="0" fontId="9" fillId="0" borderId="10" xfId="690" applyBorder="1"/>
    <xf numFmtId="0" fontId="86" fillId="0" borderId="12" xfId="690" applyFont="1" applyBorder="1"/>
    <xf numFmtId="0" fontId="6" fillId="0" borderId="44" xfId="690" applyFont="1" applyBorder="1" applyAlignment="1">
      <alignment horizontal="center" vertical="center" wrapText="1"/>
    </xf>
    <xf numFmtId="9" fontId="6" fillId="0" borderId="44" xfId="690" applyNumberFormat="1" applyFont="1" applyFill="1" applyBorder="1" applyAlignment="1">
      <alignment horizontal="center" vertical="center" wrapText="1"/>
    </xf>
    <xf numFmtId="4" fontId="6" fillId="0" borderId="44" xfId="690" applyNumberFormat="1" applyFont="1" applyFill="1" applyBorder="1" applyAlignment="1">
      <alignment horizontal="left" vertical="center" wrapText="1"/>
    </xf>
    <xf numFmtId="10" fontId="6" fillId="0" borderId="0" xfId="742" applyNumberFormat="1" applyFont="1" applyBorder="1" applyAlignment="1">
      <alignment vertical="top" wrapText="1"/>
    </xf>
    <xf numFmtId="0" fontId="33" fillId="0" borderId="6" xfId="690" applyFont="1" applyFill="1" applyBorder="1" applyAlignment="1">
      <alignment horizontal="left" vertical="top" wrapText="1"/>
    </xf>
    <xf numFmtId="0" fontId="6" fillId="0" borderId="50" xfId="690" applyFont="1" applyBorder="1" applyAlignment="1">
      <alignment horizontal="center" vertical="center" wrapText="1"/>
    </xf>
    <xf numFmtId="2" fontId="6" fillId="0" borderId="50" xfId="690" applyNumberFormat="1" applyFont="1" applyFill="1" applyBorder="1" applyAlignment="1">
      <alignment horizontal="center" vertical="center" wrapText="1"/>
    </xf>
    <xf numFmtId="4" fontId="6" fillId="0" borderId="50" xfId="690" applyNumberFormat="1" applyFont="1" applyFill="1" applyBorder="1" applyAlignment="1">
      <alignment horizontal="left" vertical="center" wrapText="1"/>
    </xf>
    <xf numFmtId="2" fontId="9" fillId="0" borderId="6" xfId="690" applyNumberFormat="1" applyBorder="1"/>
    <xf numFmtId="49" fontId="6" fillId="0" borderId="44" xfId="690" applyNumberFormat="1" applyFont="1" applyBorder="1" applyAlignment="1">
      <alignment horizontal="center" vertical="center"/>
    </xf>
    <xf numFmtId="0" fontId="89" fillId="0" borderId="44" xfId="690" applyFont="1" applyBorder="1" applyAlignment="1">
      <alignment horizontal="center" vertical="center"/>
    </xf>
    <xf numFmtId="0" fontId="6" fillId="0" borderId="48" xfId="690" applyFont="1" applyFill="1" applyBorder="1" applyAlignment="1">
      <alignment horizontal="center" vertical="center"/>
    </xf>
    <xf numFmtId="0" fontId="6" fillId="0" borderId="49" xfId="690" applyFont="1" applyFill="1" applyBorder="1" applyAlignment="1">
      <alignment horizontal="center" vertical="center"/>
    </xf>
    <xf numFmtId="0" fontId="6" fillId="0" borderId="49" xfId="690" applyFont="1" applyBorder="1" applyAlignment="1">
      <alignment horizontal="center" vertical="center"/>
    </xf>
    <xf numFmtId="0" fontId="6" fillId="0" borderId="51" xfId="690" applyFont="1" applyBorder="1" applyAlignment="1">
      <alignment horizontal="center" vertical="center"/>
    </xf>
    <xf numFmtId="0" fontId="6" fillId="0" borderId="44" xfId="690" applyFont="1" applyBorder="1" applyAlignment="1">
      <alignment horizontal="right" vertical="center"/>
    </xf>
    <xf numFmtId="9" fontId="6" fillId="0" borderId="44" xfId="690" applyNumberFormat="1" applyFont="1" applyBorder="1" applyAlignment="1">
      <alignment horizontal="center" vertical="center"/>
    </xf>
    <xf numFmtId="4" fontId="6" fillId="0" borderId="44" xfId="690" applyNumberFormat="1" applyFont="1" applyFill="1" applyBorder="1" applyAlignment="1">
      <alignment horizontal="center" vertical="center"/>
    </xf>
    <xf numFmtId="49" fontId="29" fillId="0" borderId="44" xfId="690" applyNumberFormat="1" applyFont="1" applyBorder="1" applyAlignment="1">
      <alignment horizontal="center" vertical="center" wrapText="1"/>
    </xf>
    <xf numFmtId="9" fontId="6" fillId="0" borderId="44" xfId="690" applyNumberFormat="1" applyFont="1" applyFill="1" applyBorder="1" applyAlignment="1">
      <alignment horizontal="center" vertical="center"/>
    </xf>
    <xf numFmtId="0" fontId="6" fillId="0" borderId="44" xfId="690" applyFont="1" applyFill="1" applyBorder="1" applyAlignment="1">
      <alignment horizontal="center" vertical="center"/>
    </xf>
    <xf numFmtId="4" fontId="6" fillId="0" borderId="44" xfId="690" applyNumberFormat="1" applyFont="1" applyBorder="1" applyAlignment="1">
      <alignment horizontal="center" vertical="center"/>
    </xf>
    <xf numFmtId="0" fontId="33" fillId="0" borderId="48" xfId="690" applyFont="1" applyBorder="1" applyAlignment="1">
      <alignment horizontal="left" vertical="top" indent="1"/>
    </xf>
    <xf numFmtId="0" fontId="33" fillId="0" borderId="49" xfId="690" applyFont="1" applyBorder="1" applyAlignment="1">
      <alignment horizontal="left" vertical="top" indent="1"/>
    </xf>
    <xf numFmtId="0" fontId="89" fillId="0" borderId="49" xfId="690" applyFont="1" applyBorder="1" applyAlignment="1">
      <alignment horizontal="left" indent="1"/>
    </xf>
    <xf numFmtId="0" fontId="30" fillId="0" borderId="49" xfId="690" applyFont="1" applyFill="1" applyBorder="1" applyAlignment="1">
      <alignment horizontal="right" vertical="top"/>
    </xf>
    <xf numFmtId="49" fontId="29" fillId="0" borderId="49" xfId="690" applyNumberFormat="1" applyFont="1" applyBorder="1" applyAlignment="1">
      <alignment horizontal="left" vertical="top" wrapText="1"/>
    </xf>
    <xf numFmtId="0" fontId="31" fillId="0" borderId="49" xfId="690" applyFont="1" applyBorder="1" applyAlignment="1">
      <alignment horizontal="right" vertical="top"/>
    </xf>
    <xf numFmtId="0" fontId="88" fillId="0" borderId="0" xfId="690" applyFont="1" applyAlignment="1">
      <alignment horizontal="center" vertical="center"/>
    </xf>
    <xf numFmtId="0" fontId="9" fillId="0" borderId="0" xfId="690" applyAlignment="1">
      <alignment horizontal="left" indent="1"/>
    </xf>
    <xf numFmtId="0" fontId="9" fillId="0" borderId="0" xfId="690"/>
    <xf numFmtId="0" fontId="90" fillId="0" borderId="0" xfId="690" applyFont="1"/>
    <xf numFmtId="0" fontId="91" fillId="0" borderId="0" xfId="690" applyFont="1" applyAlignment="1">
      <alignment horizontal="right" indent="1"/>
    </xf>
    <xf numFmtId="0" fontId="91" fillId="0" borderId="0" xfId="690" applyFont="1" applyAlignment="1">
      <alignment horizontal="left" indent="1"/>
    </xf>
    <xf numFmtId="0" fontId="91" fillId="0" borderId="0" xfId="690" applyFont="1" applyAlignment="1"/>
    <xf numFmtId="0" fontId="5" fillId="0" borderId="49" xfId="80" applyBorder="1" applyAlignment="1"/>
    <xf numFmtId="165" fontId="6" fillId="0" borderId="50" xfId="690" applyNumberFormat="1" applyFont="1" applyFill="1" applyBorder="1" applyAlignment="1">
      <alignment horizontal="center" vertical="center" wrapText="1"/>
    </xf>
    <xf numFmtId="2" fontId="6" fillId="0" borderId="44" xfId="690" applyNumberFormat="1" applyFont="1" applyFill="1" applyBorder="1" applyAlignment="1">
      <alignment horizontal="center" vertical="center" wrapText="1"/>
    </xf>
    <xf numFmtId="0" fontId="5" fillId="0" borderId="51" xfId="80" applyBorder="1" applyAlignment="1"/>
    <xf numFmtId="0" fontId="2" fillId="0" borderId="0" xfId="61" applyFont="1" applyBorder="1" applyAlignment="1">
      <alignment horizontal="left" vertical="top" wrapText="1"/>
    </xf>
    <xf numFmtId="0" fontId="2" fillId="0" borderId="0" xfId="61" applyFont="1" applyFill="1" applyBorder="1" applyAlignment="1">
      <alignment horizontal="left" vertical="top" wrapText="1"/>
    </xf>
    <xf numFmtId="2" fontId="2" fillId="0" borderId="0" xfId="61" applyNumberFormat="1" applyFont="1" applyFill="1" applyBorder="1" applyAlignment="1">
      <alignment horizontal="left" wrapText="1"/>
    </xf>
    <xf numFmtId="43" fontId="5" fillId="3" borderId="0" xfId="3" applyNumberFormat="1" applyFont="1" applyFill="1"/>
    <xf numFmtId="168" fontId="36" fillId="0" borderId="12" xfId="80" applyNumberFormat="1" applyFont="1" applyBorder="1" applyAlignment="1">
      <alignment horizontal="right" vertical="center"/>
    </xf>
    <xf numFmtId="168" fontId="36" fillId="0" borderId="28" xfId="80" applyNumberFormat="1" applyFont="1" applyBorder="1" applyAlignment="1">
      <alignment horizontal="right" vertical="center"/>
    </xf>
    <xf numFmtId="166" fontId="36" fillId="0" borderId="0" xfId="80" applyNumberFormat="1" applyFont="1" applyFill="1" applyAlignment="1"/>
    <xf numFmtId="0" fontId="84" fillId="0" borderId="52" xfId="690" applyFont="1" applyBorder="1" applyAlignment="1">
      <alignment horizontal="center" vertical="center"/>
    </xf>
    <xf numFmtId="0" fontId="20" fillId="0" borderId="53" xfId="690" applyFont="1" applyBorder="1" applyAlignment="1">
      <alignment horizontal="center" vertical="center"/>
    </xf>
    <xf numFmtId="0" fontId="20" fillId="0" borderId="54" xfId="690" applyFont="1" applyBorder="1" applyAlignment="1">
      <alignment horizontal="center" vertical="center"/>
    </xf>
    <xf numFmtId="0" fontId="84" fillId="0" borderId="50" xfId="690" applyFont="1" applyBorder="1" applyAlignment="1">
      <alignment horizontal="center" vertical="center" wrapText="1"/>
    </xf>
    <xf numFmtId="0" fontId="33" fillId="0" borderId="13" xfId="690" applyFont="1" applyFill="1" applyBorder="1" applyAlignment="1">
      <alignment horizontal="left" vertical="top" wrapText="1"/>
    </xf>
    <xf numFmtId="0" fontId="86" fillId="0" borderId="1" xfId="690" applyFont="1" applyBorder="1" applyAlignment="1">
      <alignment horizontal="center" vertical="center"/>
    </xf>
    <xf numFmtId="0" fontId="86" fillId="0" borderId="13" xfId="690" applyFont="1" applyBorder="1" applyAlignment="1">
      <alignment horizontal="center" vertical="center"/>
    </xf>
    <xf numFmtId="0" fontId="33" fillId="0" borderId="0" xfId="690" applyFont="1" applyFill="1" applyBorder="1" applyAlignment="1">
      <alignment horizontal="left" vertical="top" wrapText="1"/>
    </xf>
    <xf numFmtId="0" fontId="93" fillId="0" borderId="0" xfId="0" applyFont="1" applyAlignment="1">
      <alignment horizontal="left" vertical="center"/>
    </xf>
    <xf numFmtId="0" fontId="92" fillId="0" borderId="0" xfId="0" applyFont="1" applyAlignment="1">
      <alignment horizontal="center" wrapText="1"/>
    </xf>
    <xf numFmtId="0" fontId="94" fillId="0" borderId="23" xfId="0" applyFont="1" applyFill="1" applyBorder="1" applyAlignment="1">
      <alignment vertical="top"/>
    </xf>
    <xf numFmtId="0" fontId="93" fillId="0" borderId="1" xfId="0" applyFont="1" applyBorder="1" applyAlignment="1">
      <alignment vertical="top" wrapText="1"/>
    </xf>
    <xf numFmtId="0" fontId="93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 vertical="center"/>
    </xf>
    <xf numFmtId="0" fontId="93" fillId="0" borderId="1" xfId="0" applyFont="1" applyBorder="1" applyAlignment="1">
      <alignment horizontal="center" vertical="center" wrapText="1"/>
    </xf>
    <xf numFmtId="4" fontId="93" fillId="0" borderId="1" xfId="0" applyNumberFormat="1" applyFont="1" applyBorder="1" applyAlignment="1">
      <alignment horizontal="right" vertical="center"/>
    </xf>
    <xf numFmtId="0" fontId="92" fillId="0" borderId="1" xfId="0" applyFont="1" applyFill="1" applyBorder="1"/>
    <xf numFmtId="0" fontId="92" fillId="0" borderId="1" xfId="0" applyFont="1" applyFill="1" applyBorder="1" applyAlignment="1">
      <alignment wrapText="1"/>
    </xf>
    <xf numFmtId="0" fontId="92" fillId="0" borderId="1" xfId="0" applyFont="1" applyFill="1" applyBorder="1" applyAlignment="1">
      <alignment horizontal="center" vertical="center"/>
    </xf>
    <xf numFmtId="2" fontId="92" fillId="0" borderId="1" xfId="0" applyNumberFormat="1" applyFont="1" applyFill="1" applyBorder="1" applyAlignment="1">
      <alignment horizontal="right" vertical="center"/>
    </xf>
    <xf numFmtId="0" fontId="0" fillId="0" borderId="55" xfId="0" applyFill="1" applyBorder="1"/>
    <xf numFmtId="0" fontId="0" fillId="0" borderId="0" xfId="0" applyFill="1" applyBorder="1"/>
    <xf numFmtId="4" fontId="0" fillId="0" borderId="0" xfId="0" applyNumberFormat="1"/>
    <xf numFmtId="2" fontId="32" fillId="0" borderId="0" xfId="80" applyNumberFormat="1" applyFont="1"/>
    <xf numFmtId="0" fontId="5" fillId="0" borderId="0" xfId="80" applyAlignment="1">
      <alignment wrapText="1"/>
    </xf>
    <xf numFmtId="0" fontId="33" fillId="0" borderId="55" xfId="690" applyFont="1" applyFill="1" applyBorder="1" applyAlignment="1">
      <alignment horizontal="left" vertical="top" wrapText="1"/>
    </xf>
    <xf numFmtId="0" fontId="6" fillId="0" borderId="56" xfId="690" applyFont="1" applyBorder="1" applyAlignment="1">
      <alignment horizontal="center" vertical="center" wrapText="1"/>
    </xf>
    <xf numFmtId="2" fontId="6" fillId="0" borderId="56" xfId="690" applyNumberFormat="1" applyFont="1" applyFill="1" applyBorder="1" applyAlignment="1">
      <alignment horizontal="center" vertical="center" wrapText="1"/>
    </xf>
    <xf numFmtId="4" fontId="6" fillId="0" borderId="56" xfId="690" applyNumberFormat="1" applyFont="1" applyFill="1" applyBorder="1" applyAlignment="1">
      <alignment horizontal="left" vertical="center" wrapText="1"/>
    </xf>
    <xf numFmtId="2" fontId="9" fillId="0" borderId="55" xfId="690" applyNumberFormat="1" applyBorder="1"/>
    <xf numFmtId="0" fontId="5" fillId="0" borderId="54" xfId="80" applyBorder="1" applyAlignment="1"/>
    <xf numFmtId="0" fontId="20" fillId="0" borderId="10" xfId="690" applyFont="1" applyBorder="1" applyAlignment="1">
      <alignment horizontal="center" vertical="center"/>
    </xf>
    <xf numFmtId="0" fontId="9" fillId="0" borderId="54" xfId="690" applyBorder="1"/>
    <xf numFmtId="0" fontId="6" fillId="0" borderId="57" xfId="690" applyFont="1" applyBorder="1" applyAlignment="1">
      <alignment horizontal="center" vertical="center"/>
    </xf>
    <xf numFmtId="0" fontId="31" fillId="0" borderId="58" xfId="690" applyFont="1" applyBorder="1" applyAlignment="1">
      <alignment horizontal="right" vertical="top"/>
    </xf>
    <xf numFmtId="0" fontId="5" fillId="0" borderId="0" xfId="80"/>
    <xf numFmtId="0" fontId="36" fillId="0" borderId="12" xfId="80" applyFont="1" applyFill="1" applyBorder="1" applyAlignment="1">
      <alignment vertical="top" wrapText="1"/>
    </xf>
    <xf numFmtId="0" fontId="36" fillId="0" borderId="13" xfId="80" applyFont="1" applyFill="1" applyBorder="1" applyAlignment="1">
      <alignment vertical="top" wrapText="1"/>
    </xf>
    <xf numFmtId="0" fontId="36" fillId="50" borderId="32" xfId="80" applyFont="1" applyFill="1" applyBorder="1" applyAlignment="1">
      <alignment horizontal="right" vertical="center"/>
    </xf>
    <xf numFmtId="0" fontId="36" fillId="50" borderId="28" xfId="80" applyFont="1" applyFill="1" applyBorder="1" applyAlignment="1">
      <alignment horizontal="right" vertical="center"/>
    </xf>
    <xf numFmtId="166" fontId="36" fillId="50" borderId="28" xfId="80" applyNumberFormat="1" applyFont="1" applyFill="1" applyBorder="1" applyAlignment="1">
      <alignment horizontal="right" vertical="center"/>
    </xf>
    <xf numFmtId="2" fontId="36" fillId="50" borderId="28" xfId="80" applyNumberFormat="1" applyFont="1" applyFill="1" applyBorder="1" applyAlignment="1">
      <alignment horizontal="right" vertical="center"/>
    </xf>
    <xf numFmtId="0" fontId="36" fillId="50" borderId="12" xfId="80" applyFont="1" applyFill="1" applyBorder="1" applyAlignment="1">
      <alignment horizontal="left" vertical="top" wrapText="1"/>
    </xf>
    <xf numFmtId="0" fontId="36" fillId="50" borderId="10" xfId="80" applyFont="1" applyFill="1" applyBorder="1" applyAlignment="1">
      <alignment horizontal="center" vertical="top" wrapText="1"/>
    </xf>
    <xf numFmtId="0" fontId="36" fillId="50" borderId="1" xfId="80" applyFont="1" applyFill="1" applyBorder="1" applyAlignment="1">
      <alignment horizontal="left" vertical="top" wrapText="1"/>
    </xf>
    <xf numFmtId="0" fontId="36" fillId="50" borderId="1" xfId="80" applyFont="1" applyFill="1" applyBorder="1" applyAlignment="1">
      <alignment horizontal="center" vertical="top" wrapText="1"/>
    </xf>
    <xf numFmtId="0" fontId="36" fillId="50" borderId="1" xfId="80" applyFont="1" applyFill="1" applyBorder="1" applyAlignment="1">
      <alignment horizontal="right" vertical="center"/>
    </xf>
    <xf numFmtId="166" fontId="36" fillId="50" borderId="1" xfId="80" applyNumberFormat="1" applyFont="1" applyFill="1" applyBorder="1" applyAlignment="1">
      <alignment horizontal="right" vertical="center"/>
    </xf>
    <xf numFmtId="0" fontId="36" fillId="0" borderId="60" xfId="80" applyFont="1" applyFill="1" applyBorder="1" applyAlignment="1">
      <alignment horizontal="left" vertical="top" wrapText="1"/>
    </xf>
    <xf numFmtId="0" fontId="36" fillId="0" borderId="9" xfId="80" applyFont="1" applyFill="1" applyBorder="1" applyAlignment="1">
      <alignment vertical="top" wrapText="1"/>
    </xf>
    <xf numFmtId="0" fontId="36" fillId="0" borderId="61" xfId="80" applyFont="1" applyBorder="1" applyAlignment="1">
      <alignment horizontal="right" vertical="center"/>
    </xf>
    <xf numFmtId="0" fontId="36" fillId="0" borderId="42" xfId="80" applyFont="1" applyBorder="1" applyAlignment="1">
      <alignment horizontal="right" vertical="center"/>
    </xf>
    <xf numFmtId="166" fontId="36" fillId="0" borderId="42" xfId="80" applyNumberFormat="1" applyFont="1" applyBorder="1" applyAlignment="1">
      <alignment horizontal="right" vertical="center"/>
    </xf>
    <xf numFmtId="2" fontId="36" fillId="0" borderId="62" xfId="80" applyNumberFormat="1" applyFont="1" applyFill="1" applyBorder="1" applyAlignment="1">
      <alignment horizontal="right" vertical="center"/>
    </xf>
    <xf numFmtId="2" fontId="36" fillId="0" borderId="29" xfId="80" applyNumberFormat="1" applyFont="1" applyFill="1" applyBorder="1" applyAlignment="1">
      <alignment horizontal="right" vertical="center"/>
    </xf>
    <xf numFmtId="0" fontId="36" fillId="0" borderId="65" xfId="80" applyFont="1" applyFill="1" applyBorder="1" applyAlignment="1">
      <alignment horizontal="left" vertical="top" wrapText="1"/>
    </xf>
    <xf numFmtId="0" fontId="36" fillId="0" borderId="66" xfId="80" applyFont="1" applyBorder="1" applyAlignment="1">
      <alignment horizontal="right" vertical="center"/>
    </xf>
    <xf numFmtId="0" fontId="36" fillId="0" borderId="43" xfId="80" applyFont="1" applyBorder="1" applyAlignment="1">
      <alignment horizontal="right" vertical="center"/>
    </xf>
    <xf numFmtId="166" fontId="36" fillId="0" borderId="43" xfId="80" applyNumberFormat="1" applyFont="1" applyBorder="1" applyAlignment="1">
      <alignment horizontal="right" vertical="center"/>
    </xf>
    <xf numFmtId="2" fontId="36" fillId="0" borderId="37" xfId="80" applyNumberFormat="1" applyFont="1" applyFill="1" applyBorder="1" applyAlignment="1">
      <alignment horizontal="right" vertical="center"/>
    </xf>
    <xf numFmtId="0" fontId="36" fillId="50" borderId="33" xfId="80" applyFont="1" applyFill="1" applyBorder="1" applyAlignment="1">
      <alignment horizontal="right" vertical="center"/>
    </xf>
    <xf numFmtId="0" fontId="35" fillId="50" borderId="8" xfId="80" applyFont="1" applyFill="1" applyBorder="1" applyAlignment="1">
      <alignment horizontal="center" vertical="top" wrapText="1"/>
    </xf>
    <xf numFmtId="0" fontId="35" fillId="50" borderId="32" xfId="80" applyFont="1" applyFill="1" applyBorder="1" applyAlignment="1">
      <alignment horizontal="right" vertical="center"/>
    </xf>
    <xf numFmtId="0" fontId="35" fillId="50" borderId="28" xfId="80" applyFont="1" applyFill="1" applyBorder="1" applyAlignment="1">
      <alignment horizontal="right" vertical="center"/>
    </xf>
    <xf numFmtId="166" fontId="35" fillId="50" borderId="28" xfId="80" applyNumberFormat="1" applyFont="1" applyFill="1" applyBorder="1" applyAlignment="1">
      <alignment horizontal="right" vertical="center"/>
    </xf>
    <xf numFmtId="0" fontId="35" fillId="50" borderId="33" xfId="80" applyFont="1" applyFill="1" applyBorder="1" applyAlignment="1">
      <alignment horizontal="right" vertical="center"/>
    </xf>
    <xf numFmtId="0" fontId="35" fillId="50" borderId="12" xfId="80" applyFont="1" applyFill="1" applyBorder="1" applyAlignment="1">
      <alignment horizontal="left" vertical="top" wrapText="1"/>
    </xf>
    <xf numFmtId="0" fontId="36" fillId="0" borderId="31" xfId="80" applyFont="1" applyFill="1" applyBorder="1" applyAlignment="1">
      <alignment horizontal="center" vertical="center"/>
    </xf>
    <xf numFmtId="0" fontId="36" fillId="0" borderId="31" xfId="80" applyFont="1" applyFill="1" applyBorder="1" applyAlignment="1">
      <alignment horizontal="left" vertical="center" wrapText="1"/>
    </xf>
    <xf numFmtId="4" fontId="36" fillId="50" borderId="1" xfId="80" applyNumberFormat="1" applyFont="1" applyFill="1" applyBorder="1" applyAlignment="1">
      <alignment horizontal="right" vertical="center"/>
    </xf>
    <xf numFmtId="4" fontId="35" fillId="50" borderId="1" xfId="80" applyNumberFormat="1" applyFont="1" applyFill="1" applyBorder="1" applyAlignment="1">
      <alignment horizontal="right" vertical="center"/>
    </xf>
    <xf numFmtId="2" fontId="5" fillId="0" borderId="0" xfId="80" applyNumberFormat="1"/>
    <xf numFmtId="43" fontId="77" fillId="0" borderId="0" xfId="0" applyNumberFormat="1" applyFont="1"/>
    <xf numFmtId="2" fontId="6" fillId="50" borderId="44" xfId="690" applyNumberFormat="1" applyFont="1" applyFill="1" applyBorder="1" applyAlignment="1">
      <alignment horizontal="center" vertical="center" wrapText="1"/>
    </xf>
    <xf numFmtId="4" fontId="6" fillId="50" borderId="44" xfId="690" applyNumberFormat="1" applyFont="1" applyFill="1" applyBorder="1" applyAlignment="1">
      <alignment horizontal="left" vertical="center" wrapText="1"/>
    </xf>
    <xf numFmtId="0" fontId="86" fillId="50" borderId="23" xfId="690" applyFont="1" applyFill="1" applyBorder="1" applyAlignment="1">
      <alignment horizontal="center" vertical="center"/>
    </xf>
    <xf numFmtId="49" fontId="6" fillId="50" borderId="44" xfId="690" applyNumberFormat="1" applyFont="1" applyFill="1" applyBorder="1" applyAlignment="1">
      <alignment horizontal="center" vertical="center"/>
    </xf>
    <xf numFmtId="43" fontId="95" fillId="0" borderId="0" xfId="0" applyNumberFormat="1" applyFont="1" applyBorder="1" applyAlignment="1">
      <alignment horizontal="right" vertical="top" wrapText="1"/>
    </xf>
    <xf numFmtId="0" fontId="95" fillId="0" borderId="0" xfId="0" applyFont="1" applyBorder="1" applyAlignment="1">
      <alignment vertical="top" wrapText="1"/>
    </xf>
    <xf numFmtId="0" fontId="5" fillId="0" borderId="0" xfId="80"/>
    <xf numFmtId="0" fontId="36" fillId="0" borderId="0" xfId="80" applyFont="1" applyFill="1" applyBorder="1" applyAlignment="1">
      <alignment horizontal="center" vertical="center" wrapText="1"/>
    </xf>
    <xf numFmtId="0" fontId="35" fillId="51" borderId="1" xfId="80" applyFont="1" applyFill="1" applyBorder="1" applyAlignment="1">
      <alignment horizontal="center" vertical="center"/>
    </xf>
    <xf numFmtId="0" fontId="35" fillId="51" borderId="1" xfId="80" applyFont="1" applyFill="1" applyBorder="1" applyAlignment="1">
      <alignment horizontal="left" vertical="top" wrapText="1"/>
    </xf>
    <xf numFmtId="0" fontId="35" fillId="51" borderId="30" xfId="80" applyFont="1" applyFill="1" applyBorder="1" applyAlignment="1">
      <alignment horizontal="left" vertical="top"/>
    </xf>
    <xf numFmtId="0" fontId="35" fillId="51" borderId="25" xfId="80" applyFont="1" applyFill="1" applyBorder="1" applyAlignment="1">
      <alignment horizontal="right" vertical="center"/>
    </xf>
    <xf numFmtId="4" fontId="35" fillId="51" borderId="31" xfId="80" applyNumberFormat="1" applyFont="1" applyFill="1" applyBorder="1" applyAlignment="1">
      <alignment horizontal="right" vertical="center"/>
    </xf>
    <xf numFmtId="0" fontId="36" fillId="0" borderId="0" xfId="80" applyFont="1" applyFill="1" applyBorder="1" applyAlignment="1">
      <alignment horizontal="center" vertical="center"/>
    </xf>
    <xf numFmtId="0" fontId="36" fillId="0" borderId="0" xfId="80" applyFont="1" applyFill="1" applyBorder="1" applyAlignment="1">
      <alignment horizontal="left" vertical="center" wrapText="1"/>
    </xf>
    <xf numFmtId="4" fontId="35" fillId="0" borderId="0" xfId="80" applyNumberFormat="1" applyFont="1" applyFill="1" applyBorder="1" applyAlignment="1">
      <alignment horizontal="right" vertical="center"/>
    </xf>
    <xf numFmtId="0" fontId="2" fillId="51" borderId="13" xfId="690" applyFont="1" applyFill="1" applyBorder="1" applyAlignment="1">
      <alignment horizontal="right" vertical="top" wrapText="1"/>
    </xf>
    <xf numFmtId="0" fontId="6" fillId="51" borderId="50" xfId="690" applyFont="1" applyFill="1" applyBorder="1" applyAlignment="1">
      <alignment horizontal="center" vertical="center" wrapText="1"/>
    </xf>
    <xf numFmtId="2" fontId="6" fillId="51" borderId="50" xfId="690" applyNumberFormat="1" applyFont="1" applyFill="1" applyBorder="1" applyAlignment="1">
      <alignment horizontal="center" vertical="center" wrapText="1"/>
    </xf>
    <xf numFmtId="4" fontId="6" fillId="51" borderId="50" xfId="690" applyNumberFormat="1" applyFont="1" applyFill="1" applyBorder="1" applyAlignment="1">
      <alignment horizontal="left" vertical="center" wrapText="1"/>
    </xf>
    <xf numFmtId="2" fontId="9" fillId="51" borderId="48" xfId="690" applyNumberFormat="1" applyFill="1" applyBorder="1"/>
    <xf numFmtId="0" fontId="9" fillId="51" borderId="49" xfId="690" applyFill="1" applyBorder="1"/>
    <xf numFmtId="0" fontId="9" fillId="51" borderId="51" xfId="690" applyFill="1" applyBorder="1"/>
    <xf numFmtId="0" fontId="9" fillId="51" borderId="57" xfId="690" applyFill="1" applyBorder="1"/>
    <xf numFmtId="4" fontId="86" fillId="51" borderId="1" xfId="690" applyNumberFormat="1" applyFont="1" applyFill="1" applyBorder="1" applyAlignment="1">
      <alignment horizontal="center"/>
    </xf>
    <xf numFmtId="0" fontId="6" fillId="51" borderId="67" xfId="690" applyFont="1" applyFill="1" applyBorder="1" applyAlignment="1">
      <alignment horizontal="center" vertical="center" wrapText="1"/>
    </xf>
    <xf numFmtId="2" fontId="6" fillId="51" borderId="67" xfId="690" applyNumberFormat="1" applyFont="1" applyFill="1" applyBorder="1" applyAlignment="1">
      <alignment horizontal="center" vertical="center" wrapText="1"/>
    </xf>
    <xf numFmtId="2" fontId="9" fillId="51" borderId="68" xfId="690" applyNumberFormat="1" applyFill="1" applyBorder="1"/>
    <xf numFmtId="0" fontId="9" fillId="51" borderId="69" xfId="690" applyFill="1" applyBorder="1"/>
    <xf numFmtId="0" fontId="9" fillId="51" borderId="70" xfId="690" applyFill="1" applyBorder="1"/>
    <xf numFmtId="4" fontId="86" fillId="51" borderId="71" xfId="690" applyNumberFormat="1" applyFont="1" applyFill="1" applyBorder="1" applyAlignment="1">
      <alignment horizontal="center"/>
    </xf>
    <xf numFmtId="172" fontId="6" fillId="51" borderId="67" xfId="690" applyNumberFormat="1" applyFont="1" applyFill="1" applyBorder="1" applyAlignment="1">
      <alignment horizontal="left" vertical="center" wrapText="1"/>
    </xf>
    <xf numFmtId="0" fontId="6" fillId="50" borderId="44" xfId="690" applyFont="1" applyFill="1" applyBorder="1" applyAlignment="1">
      <alignment horizontal="right" vertical="center" wrapText="1"/>
    </xf>
    <xf numFmtId="0" fontId="4" fillId="51" borderId="1" xfId="6" applyFont="1" applyFill="1" applyBorder="1" applyAlignment="1">
      <alignment horizontal="left" vertical="top" wrapText="1"/>
    </xf>
    <xf numFmtId="43" fontId="4" fillId="51" borderId="1" xfId="13" applyFont="1" applyFill="1" applyBorder="1" applyAlignment="1">
      <alignment horizontal="center" vertical="center" wrapText="1"/>
    </xf>
    <xf numFmtId="14" fontId="0" fillId="0" borderId="0" xfId="0" applyNumberFormat="1"/>
    <xf numFmtId="0" fontId="93" fillId="0" borderId="0" xfId="0" applyFont="1"/>
    <xf numFmtId="0" fontId="93" fillId="0" borderId="1" xfId="0" applyFont="1" applyFill="1" applyBorder="1" applyAlignment="1">
      <alignment vertical="top" wrapText="1"/>
    </xf>
    <xf numFmtId="4" fontId="92" fillId="0" borderId="1" xfId="0" applyNumberFormat="1" applyFont="1" applyFill="1" applyBorder="1" applyAlignment="1">
      <alignment horizontal="center"/>
    </xf>
    <xf numFmtId="0" fontId="91" fillId="0" borderId="0" xfId="690" applyFont="1" applyAlignment="1">
      <alignment wrapText="1"/>
    </xf>
    <xf numFmtId="0" fontId="34" fillId="0" borderId="80" xfId="690" applyFont="1" applyBorder="1" applyAlignment="1">
      <alignment horizontal="center" vertical="center" wrapText="1"/>
    </xf>
    <xf numFmtId="0" fontId="34" fillId="0" borderId="72" xfId="690" applyFont="1" applyBorder="1" applyAlignment="1">
      <alignment horizontal="center" vertical="center" wrapText="1"/>
    </xf>
    <xf numFmtId="0" fontId="102" fillId="0" borderId="72" xfId="690" applyFont="1" applyBorder="1" applyAlignment="1">
      <alignment horizontal="center" vertical="center" wrapText="1"/>
    </xf>
    <xf numFmtId="0" fontId="102" fillId="0" borderId="12" xfId="690" applyFont="1" applyBorder="1" applyAlignment="1">
      <alignment horizontal="center" vertical="center" wrapText="1"/>
    </xf>
    <xf numFmtId="0" fontId="34" fillId="0" borderId="81" xfId="690" applyFont="1" applyBorder="1" applyAlignment="1">
      <alignment horizontal="center" vertical="center" wrapText="1"/>
    </xf>
    <xf numFmtId="0" fontId="34" fillId="0" borderId="55" xfId="690" applyFont="1" applyBorder="1" applyAlignment="1">
      <alignment horizontal="center" vertical="center" wrapText="1"/>
    </xf>
    <xf numFmtId="0" fontId="102" fillId="0" borderId="0" xfId="690" applyFont="1" applyBorder="1" applyAlignment="1">
      <alignment horizontal="center" vertical="center" wrapText="1"/>
    </xf>
    <xf numFmtId="0" fontId="102" fillId="0" borderId="85" xfId="690" applyFont="1" applyBorder="1" applyAlignment="1">
      <alignment horizontal="center" vertical="center" wrapText="1"/>
    </xf>
    <xf numFmtId="2" fontId="91" fillId="0" borderId="78" xfId="690" applyNumberFormat="1" applyFont="1" applyBorder="1" applyAlignment="1">
      <alignment horizontal="center" vertical="center"/>
    </xf>
    <xf numFmtId="0" fontId="91" fillId="0" borderId="78" xfId="690" applyFont="1" applyBorder="1" applyAlignment="1">
      <alignment horizontal="center" vertical="center"/>
    </xf>
    <xf numFmtId="4" fontId="91" fillId="0" borderId="81" xfId="690" applyNumberFormat="1" applyFont="1" applyBorder="1" applyAlignment="1">
      <alignment horizontal="center" vertical="center" wrapText="1"/>
    </xf>
    <xf numFmtId="0" fontId="91" fillId="0" borderId="86" xfId="690" applyFont="1" applyBorder="1" applyAlignment="1">
      <alignment horizontal="center" vertical="center"/>
    </xf>
    <xf numFmtId="4" fontId="91" fillId="0" borderId="89" xfId="690" applyNumberFormat="1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 wrapText="1"/>
    </xf>
    <xf numFmtId="4" fontId="91" fillId="0" borderId="0" xfId="690" applyNumberFormat="1" applyFont="1" applyBorder="1" applyAlignment="1">
      <alignment horizontal="center" vertical="center"/>
    </xf>
    <xf numFmtId="0" fontId="91" fillId="0" borderId="0" xfId="690" applyFont="1" applyBorder="1" applyAlignment="1">
      <alignment horizontal="center" vertical="center"/>
    </xf>
    <xf numFmtId="166" fontId="91" fillId="0" borderId="0" xfId="690" applyNumberFormat="1" applyFont="1" applyBorder="1" applyAlignment="1">
      <alignment horizontal="center" vertical="center"/>
    </xf>
    <xf numFmtId="2" fontId="91" fillId="0" borderId="90" xfId="690" applyNumberFormat="1" applyFont="1" applyBorder="1" applyAlignment="1">
      <alignment horizontal="center" vertical="center" wrapText="1"/>
    </xf>
    <xf numFmtId="4" fontId="91" fillId="0" borderId="78" xfId="690" applyNumberFormat="1" applyFont="1" applyBorder="1" applyAlignment="1">
      <alignment horizontal="center" vertical="center"/>
    </xf>
    <xf numFmtId="166" fontId="91" fillId="0" borderId="78" xfId="690" applyNumberFormat="1" applyFont="1" applyBorder="1" applyAlignment="1">
      <alignment horizontal="center" vertical="center"/>
    </xf>
    <xf numFmtId="0" fontId="91" fillId="0" borderId="53" xfId="690" applyFont="1" applyBorder="1" applyAlignment="1">
      <alignment horizontal="center" vertical="center"/>
    </xf>
    <xf numFmtId="0" fontId="34" fillId="0" borderId="76" xfId="690" applyFont="1" applyBorder="1" applyAlignment="1">
      <alignment horizontal="center" vertical="center" wrapText="1"/>
    </xf>
    <xf numFmtId="4" fontId="91" fillId="0" borderId="86" xfId="690" applyNumberFormat="1" applyFont="1" applyBorder="1" applyAlignment="1">
      <alignment horizontal="center" vertical="center"/>
    </xf>
    <xf numFmtId="9" fontId="91" fillId="0" borderId="86" xfId="690" applyNumberFormat="1" applyFont="1" applyBorder="1" applyAlignment="1">
      <alignment horizontal="center" vertical="center" wrapText="1"/>
    </xf>
    <xf numFmtId="166" fontId="91" fillId="0" borderId="86" xfId="690" applyNumberFormat="1" applyFont="1" applyBorder="1" applyAlignment="1">
      <alignment horizontal="center" vertical="center"/>
    </xf>
    <xf numFmtId="49" fontId="30" fillId="0" borderId="72" xfId="690" applyNumberFormat="1" applyFont="1" applyBorder="1" applyAlignment="1">
      <alignment horizontal="center" vertical="center"/>
    </xf>
    <xf numFmtId="49" fontId="34" fillId="0" borderId="74" xfId="690" applyNumberFormat="1" applyFont="1" applyBorder="1" applyAlignment="1">
      <alignment horizontal="center" vertical="center" wrapText="1"/>
    </xf>
    <xf numFmtId="0" fontId="34" fillId="0" borderId="74" xfId="690" applyFont="1" applyFill="1" applyBorder="1" applyAlignment="1">
      <alignment horizontal="center" vertical="center"/>
    </xf>
    <xf numFmtId="0" fontId="34" fillId="0" borderId="82" xfId="690" applyFont="1" applyFill="1" applyBorder="1" applyAlignment="1">
      <alignment horizontal="center" vertical="center"/>
    </xf>
    <xf numFmtId="4" fontId="34" fillId="0" borderId="72" xfId="690" applyNumberFormat="1" applyFont="1" applyBorder="1" applyAlignment="1">
      <alignment horizontal="center" vertical="center"/>
    </xf>
    <xf numFmtId="0" fontId="0" fillId="0" borderId="0" xfId="0"/>
    <xf numFmtId="0" fontId="102" fillId="0" borderId="84" xfId="690" applyFont="1" applyBorder="1" applyAlignment="1">
      <alignment horizontal="center" vertical="center" wrapText="1"/>
    </xf>
    <xf numFmtId="0" fontId="34" fillId="0" borderId="76" xfId="690" applyFont="1" applyBorder="1" applyAlignment="1">
      <alignment horizontal="center" vertical="center" wrapText="1"/>
    </xf>
    <xf numFmtId="0" fontId="34" fillId="0" borderId="76" xfId="690" applyFont="1" applyBorder="1" applyAlignment="1">
      <alignment horizontal="center" vertical="center" wrapText="1"/>
    </xf>
    <xf numFmtId="49" fontId="36" fillId="0" borderId="0" xfId="80" applyNumberFormat="1" applyFont="1" applyAlignment="1">
      <alignment horizontal="left" vertical="top"/>
    </xf>
    <xf numFmtId="0" fontId="36" fillId="0" borderId="0" xfId="80" applyFont="1" applyAlignment="1">
      <alignment horizontal="center" vertical="top"/>
    </xf>
    <xf numFmtId="0" fontId="36" fillId="0" borderId="0" xfId="80" applyFont="1" applyAlignment="1">
      <alignment horizontal="left" vertical="top" wrapText="1"/>
    </xf>
    <xf numFmtId="0" fontId="36" fillId="0" borderId="0" xfId="80" applyFont="1" applyAlignment="1">
      <alignment horizontal="center" vertical="top" wrapText="1"/>
    </xf>
    <xf numFmtId="0" fontId="76" fillId="0" borderId="0" xfId="80" applyFont="1" applyAlignment="1">
      <alignment horizontal="center" vertical="top"/>
    </xf>
    <xf numFmtId="0" fontId="36" fillId="0" borderId="90" xfId="80" quotePrefix="1" applyFont="1" applyBorder="1" applyAlignment="1">
      <alignment horizontal="center" vertical="top" wrapText="1"/>
    </xf>
    <xf numFmtId="0" fontId="100" fillId="0" borderId="0" xfId="80" applyFont="1" applyAlignment="1">
      <alignment horizontal="right" vertical="top"/>
    </xf>
    <xf numFmtId="0" fontId="5" fillId="0" borderId="0" xfId="80"/>
    <xf numFmtId="0" fontId="0" fillId="0" borderId="0" xfId="0"/>
    <xf numFmtId="0" fontId="9" fillId="0" borderId="0" xfId="80" applyFont="1" applyAlignment="1">
      <alignment horizontal="left" vertical="top" wrapText="1"/>
    </xf>
    <xf numFmtId="0" fontId="9" fillId="0" borderId="0" xfId="80" applyFont="1" applyAlignment="1">
      <alignment horizontal="center" vertical="top" wrapText="1"/>
    </xf>
    <xf numFmtId="0" fontId="9" fillId="0" borderId="0" xfId="80" applyFont="1" applyAlignment="1">
      <alignment horizontal="center" vertical="top"/>
    </xf>
    <xf numFmtId="0" fontId="9" fillId="0" borderId="0" xfId="80" applyFont="1" applyAlignment="1">
      <alignment horizontal="right" vertical="top"/>
    </xf>
    <xf numFmtId="0" fontId="96" fillId="0" borderId="0" xfId="80" applyFont="1" applyAlignment="1">
      <alignment horizontal="left" vertical="top"/>
    </xf>
    <xf numFmtId="0" fontId="76" fillId="0" borderId="0" xfId="80" applyFont="1" applyAlignment="1">
      <alignment horizontal="right" vertical="top"/>
    </xf>
    <xf numFmtId="0" fontId="9" fillId="0" borderId="0" xfId="80" applyFont="1"/>
    <xf numFmtId="49" fontId="9" fillId="0" borderId="0" xfId="80" applyNumberFormat="1" applyFont="1" applyAlignment="1">
      <alignment horizontal="left" vertical="top"/>
    </xf>
    <xf numFmtId="0" fontId="9" fillId="0" borderId="0" xfId="80" applyFont="1" applyAlignment="1">
      <alignment horizontal="left" vertical="top"/>
    </xf>
    <xf numFmtId="0" fontId="9" fillId="0" borderId="86" xfId="80" applyFont="1" applyBorder="1" applyAlignment="1">
      <alignment horizontal="right" vertical="top"/>
    </xf>
    <xf numFmtId="0" fontId="97" fillId="0" borderId="86" xfId="80" applyFont="1" applyBorder="1" applyAlignment="1">
      <alignment horizontal="center" vertical="top"/>
    </xf>
    <xf numFmtId="0" fontId="96" fillId="0" borderId="0" xfId="80" applyFont="1" applyAlignment="1">
      <alignment horizontal="center" vertical="top"/>
    </xf>
    <xf numFmtId="0" fontId="9" fillId="0" borderId="0" xfId="80" applyFont="1" applyAlignment="1">
      <alignment horizontal="right" vertical="top" wrapText="1"/>
    </xf>
    <xf numFmtId="0" fontId="9" fillId="0" borderId="0" xfId="80" applyFont="1" applyAlignment="1">
      <alignment horizontal="left"/>
    </xf>
    <xf numFmtId="0" fontId="9" fillId="0" borderId="86" xfId="80" applyFont="1" applyBorder="1"/>
    <xf numFmtId="49" fontId="97" fillId="0" borderId="0" xfId="80" applyNumberFormat="1" applyFont="1" applyAlignment="1">
      <alignment horizontal="left" vertical="top"/>
    </xf>
    <xf numFmtId="0" fontId="36" fillId="0" borderId="90" xfId="80" applyFont="1" applyBorder="1" applyAlignment="1">
      <alignment horizontal="center" vertical="top"/>
    </xf>
    <xf numFmtId="0" fontId="36" fillId="0" borderId="90" xfId="80" applyFont="1" applyBorder="1" applyAlignment="1">
      <alignment horizontal="center" vertical="top" wrapText="1"/>
    </xf>
    <xf numFmtId="0" fontId="97" fillId="0" borderId="0" xfId="80" applyFont="1" applyAlignment="1">
      <alignment horizontal="center" vertical="top"/>
    </xf>
    <xf numFmtId="0" fontId="36" fillId="0" borderId="90" xfId="80" applyFont="1" applyBorder="1" applyAlignment="1">
      <alignment horizontal="center" vertical="center" wrapText="1"/>
    </xf>
    <xf numFmtId="0" fontId="36" fillId="0" borderId="90" xfId="80" applyFont="1" applyBorder="1" applyAlignment="1">
      <alignment horizontal="center" vertical="center"/>
    </xf>
    <xf numFmtId="49" fontId="36" fillId="0" borderId="90" xfId="80" applyNumberFormat="1" applyFont="1" applyBorder="1" applyAlignment="1">
      <alignment horizontal="center" vertical="center"/>
    </xf>
    <xf numFmtId="49" fontId="9" fillId="0" borderId="86" xfId="80" applyNumberFormat="1" applyFont="1" applyBorder="1" applyAlignment="1">
      <alignment horizontal="left" vertical="top"/>
    </xf>
    <xf numFmtId="0" fontId="9" fillId="0" borderId="86" xfId="80" applyFont="1" applyBorder="1" applyAlignment="1">
      <alignment horizontal="left" vertical="top" wrapText="1"/>
    </xf>
    <xf numFmtId="0" fontId="9" fillId="0" borderId="86" xfId="80" applyFont="1" applyBorder="1" applyAlignment="1">
      <alignment horizontal="center" vertical="top" wrapText="1"/>
    </xf>
    <xf numFmtId="0" fontId="9" fillId="0" borderId="0" xfId="80" applyFont="1" applyAlignment="1"/>
    <xf numFmtId="0" fontId="36" fillId="0" borderId="90" xfId="80" quotePrefix="1" applyFont="1" applyBorder="1" applyAlignment="1">
      <alignment horizontal="center" vertical="top"/>
    </xf>
    <xf numFmtId="49" fontId="35" fillId="0" borderId="90" xfId="80" applyNumberFormat="1" applyFont="1" applyBorder="1" applyAlignment="1">
      <alignment horizontal="left" vertical="top" wrapText="1"/>
    </xf>
    <xf numFmtId="0" fontId="36" fillId="0" borderId="90" xfId="80" applyFont="1" applyBorder="1" applyAlignment="1">
      <alignment horizontal="left" vertical="top" wrapText="1"/>
    </xf>
    <xf numFmtId="0" fontId="76" fillId="0" borderId="90" xfId="80" applyFont="1" applyBorder="1" applyAlignment="1">
      <alignment horizontal="center" vertical="top" wrapText="1"/>
    </xf>
    <xf numFmtId="2" fontId="100" fillId="0" borderId="90" xfId="80" applyNumberFormat="1" applyFont="1" applyBorder="1" applyAlignment="1">
      <alignment horizontal="right" vertical="top" wrapText="1"/>
    </xf>
    <xf numFmtId="0" fontId="100" fillId="0" borderId="90" xfId="80" applyFont="1" applyBorder="1" applyAlignment="1">
      <alignment horizontal="right" vertical="top"/>
    </xf>
    <xf numFmtId="2" fontId="100" fillId="0" borderId="90" xfId="80" applyNumberFormat="1" applyFont="1" applyBorder="1" applyAlignment="1">
      <alignment horizontal="right" vertical="top"/>
    </xf>
    <xf numFmtId="0" fontId="76" fillId="0" borderId="90" xfId="80" applyFont="1" applyBorder="1" applyAlignment="1">
      <alignment horizontal="center" vertical="top"/>
    </xf>
    <xf numFmtId="0" fontId="100" fillId="0" borderId="90" xfId="80" applyFont="1" applyBorder="1" applyAlignment="1">
      <alignment horizontal="right" vertical="top" wrapText="1"/>
    </xf>
    <xf numFmtId="2" fontId="101" fillId="0" borderId="90" xfId="80" applyNumberFormat="1" applyFont="1" applyBorder="1" applyAlignment="1">
      <alignment horizontal="right" vertical="top" wrapText="1"/>
    </xf>
    <xf numFmtId="0" fontId="101" fillId="0" borderId="90" xfId="80" applyFont="1" applyBorder="1" applyAlignment="1">
      <alignment horizontal="right" vertical="top" wrapText="1"/>
    </xf>
    <xf numFmtId="49" fontId="9" fillId="0" borderId="0" xfId="80" applyNumberFormat="1" applyFont="1" applyAlignment="1">
      <alignment horizontal="left" vertical="top"/>
    </xf>
    <xf numFmtId="0" fontId="9" fillId="0" borderId="0" xfId="80" applyFont="1" applyAlignment="1">
      <alignment horizontal="center" vertical="center"/>
    </xf>
    <xf numFmtId="0" fontId="96" fillId="0" borderId="0" xfId="80" applyFont="1" applyAlignment="1">
      <alignment horizontal="right"/>
    </xf>
    <xf numFmtId="0" fontId="97" fillId="0" borderId="0" xfId="80" applyFont="1" applyAlignment="1">
      <alignment horizontal="center" vertical="center"/>
    </xf>
    <xf numFmtId="0" fontId="96" fillId="0" borderId="0" xfId="80" applyFont="1" applyAlignment="1">
      <alignment horizontal="center" vertical="center"/>
    </xf>
    <xf numFmtId="0" fontId="9" fillId="0" borderId="0" xfId="80" applyFont="1" applyAlignment="1">
      <alignment horizontal="right" vertical="center"/>
    </xf>
    <xf numFmtId="0" fontId="98" fillId="0" borderId="0" xfId="80" applyFont="1" applyAlignment="1">
      <alignment horizontal="center" vertical="center"/>
    </xf>
    <xf numFmtId="49" fontId="9" fillId="0" borderId="0" xfId="80" applyNumberFormat="1" applyFont="1" applyBorder="1" applyAlignment="1">
      <alignment horizontal="left" vertical="top"/>
    </xf>
    <xf numFmtId="49" fontId="9" fillId="0" borderId="86" xfId="80" applyNumberFormat="1" applyFont="1" applyBorder="1" applyAlignment="1">
      <alignment horizontal="left" vertical="top"/>
    </xf>
    <xf numFmtId="0" fontId="97" fillId="0" borderId="86" xfId="80" applyFont="1" applyBorder="1" applyAlignment="1">
      <alignment horizontal="center" vertical="center"/>
    </xf>
    <xf numFmtId="0" fontId="9" fillId="0" borderId="86" xfId="80" applyFont="1" applyBorder="1" applyAlignment="1">
      <alignment horizontal="right" vertical="top"/>
    </xf>
    <xf numFmtId="0" fontId="9" fillId="0" borderId="86" xfId="80" applyFont="1" applyBorder="1" applyAlignment="1">
      <alignment horizontal="center" vertical="center"/>
    </xf>
    <xf numFmtId="0" fontId="9" fillId="0" borderId="89" xfId="80" applyFont="1" applyBorder="1" applyAlignment="1">
      <alignment horizontal="center" vertical="center"/>
    </xf>
    <xf numFmtId="49" fontId="9" fillId="0" borderId="89" xfId="80" applyNumberFormat="1" applyFont="1" applyBorder="1" applyAlignment="1">
      <alignment horizontal="center" vertical="center"/>
    </xf>
    <xf numFmtId="0" fontId="9" fillId="0" borderId="90" xfId="80" applyFont="1" applyBorder="1" applyAlignment="1">
      <alignment horizontal="center" vertical="top" wrapText="1"/>
    </xf>
    <xf numFmtId="49" fontId="9" fillId="0" borderId="90" xfId="80" applyNumberFormat="1" applyFont="1" applyBorder="1" applyAlignment="1">
      <alignment horizontal="left" vertical="top" wrapText="1"/>
    </xf>
    <xf numFmtId="0" fontId="9" fillId="0" borderId="90" xfId="80" applyFont="1" applyBorder="1" applyAlignment="1">
      <alignment horizontal="right" vertical="top" wrapText="1"/>
    </xf>
    <xf numFmtId="0" fontId="9" fillId="0" borderId="90" xfId="80" applyFont="1" applyBorder="1" applyAlignment="1">
      <alignment horizontal="right" vertical="top"/>
    </xf>
    <xf numFmtId="0" fontId="9" fillId="0" borderId="90" xfId="80" applyFont="1" applyBorder="1" applyAlignment="1">
      <alignment horizontal="center" vertical="top"/>
    </xf>
    <xf numFmtId="49" fontId="9" fillId="0" borderId="90" xfId="80" applyNumberFormat="1" applyFont="1" applyBorder="1" applyAlignment="1">
      <alignment horizontal="left" vertical="top"/>
    </xf>
    <xf numFmtId="0" fontId="97" fillId="0" borderId="90" xfId="80" applyFont="1" applyBorder="1" applyAlignment="1">
      <alignment horizontal="right" vertical="top" wrapText="1"/>
    </xf>
    <xf numFmtId="2" fontId="99" fillId="0" borderId="90" xfId="80" applyNumberFormat="1" applyFont="1" applyBorder="1" applyAlignment="1">
      <alignment horizontal="right" vertical="top" wrapText="1"/>
    </xf>
    <xf numFmtId="0" fontId="5" fillId="0" borderId="0" xfId="80"/>
    <xf numFmtId="49" fontId="9" fillId="0" borderId="0" xfId="80" applyNumberFormat="1" applyFont="1" applyAlignment="1">
      <alignment horizontal="left" vertical="top"/>
    </xf>
    <xf numFmtId="0" fontId="9" fillId="0" borderId="0" xfId="80" applyFont="1" applyAlignment="1">
      <alignment horizontal="center" vertical="center"/>
    </xf>
    <xf numFmtId="0" fontId="96" fillId="0" borderId="0" xfId="80" applyFont="1" applyAlignment="1">
      <alignment horizontal="right"/>
    </xf>
    <xf numFmtId="0" fontId="97" fillId="0" borderId="0" xfId="80" applyFont="1" applyAlignment="1">
      <alignment horizontal="center" vertical="center"/>
    </xf>
    <xf numFmtId="0" fontId="96" fillId="0" borderId="0" xfId="80" applyFont="1" applyAlignment="1">
      <alignment horizontal="center" vertical="center"/>
    </xf>
    <xf numFmtId="0" fontId="9" fillId="0" borderId="0" xfId="80" applyFont="1" applyAlignment="1">
      <alignment horizontal="right" vertical="center"/>
    </xf>
    <xf numFmtId="0" fontId="98" fillId="0" borderId="0" xfId="80" applyFont="1" applyAlignment="1">
      <alignment horizontal="center" vertical="center"/>
    </xf>
    <xf numFmtId="49" fontId="9" fillId="0" borderId="0" xfId="80" applyNumberFormat="1" applyFont="1" applyBorder="1" applyAlignment="1">
      <alignment horizontal="left" vertical="top"/>
    </xf>
    <xf numFmtId="49" fontId="9" fillId="0" borderId="86" xfId="80" applyNumberFormat="1" applyFont="1" applyBorder="1" applyAlignment="1">
      <alignment horizontal="left" vertical="top"/>
    </xf>
    <xf numFmtId="0" fontId="97" fillId="0" borderId="86" xfId="80" applyFont="1" applyBorder="1" applyAlignment="1">
      <alignment horizontal="center" vertical="center"/>
    </xf>
    <xf numFmtId="0" fontId="9" fillId="0" borderId="86" xfId="80" applyFont="1" applyBorder="1" applyAlignment="1">
      <alignment horizontal="right" vertical="top"/>
    </xf>
    <xf numFmtId="0" fontId="9" fillId="0" borderId="86" xfId="80" applyFont="1" applyBorder="1" applyAlignment="1">
      <alignment horizontal="center" vertical="center"/>
    </xf>
    <xf numFmtId="0" fontId="9" fillId="0" borderId="89" xfId="80" applyFont="1" applyBorder="1" applyAlignment="1">
      <alignment horizontal="center" vertical="center"/>
    </xf>
    <xf numFmtId="49" fontId="9" fillId="0" borderId="89" xfId="80" applyNumberFormat="1" applyFont="1" applyBorder="1" applyAlignment="1">
      <alignment horizontal="center" vertical="center"/>
    </xf>
    <xf numFmtId="0" fontId="9" fillId="0" borderId="90" xfId="80" applyFont="1" applyBorder="1" applyAlignment="1">
      <alignment horizontal="center" vertical="top" wrapText="1"/>
    </xf>
    <xf numFmtId="49" fontId="9" fillId="0" borderId="90" xfId="80" applyNumberFormat="1" applyFont="1" applyBorder="1" applyAlignment="1">
      <alignment horizontal="left" vertical="top" wrapText="1"/>
    </xf>
    <xf numFmtId="0" fontId="9" fillId="0" borderId="90" xfId="80" applyFont="1" applyBorder="1" applyAlignment="1">
      <alignment horizontal="right" vertical="top" wrapText="1"/>
    </xf>
    <xf numFmtId="0" fontId="9" fillId="0" borderId="90" xfId="80" applyFont="1" applyBorder="1" applyAlignment="1">
      <alignment horizontal="center" vertical="top"/>
    </xf>
    <xf numFmtId="0" fontId="9" fillId="0" borderId="90" xfId="80" applyFont="1" applyBorder="1" applyAlignment="1">
      <alignment horizontal="right" vertical="top"/>
    </xf>
    <xf numFmtId="49" fontId="9" fillId="0" borderId="90" xfId="80" applyNumberFormat="1" applyFont="1" applyBorder="1" applyAlignment="1">
      <alignment horizontal="left" vertical="top"/>
    </xf>
    <xf numFmtId="0" fontId="0" fillId="0" borderId="0" xfId="0"/>
    <xf numFmtId="0" fontId="5" fillId="0" borderId="0" xfId="80"/>
    <xf numFmtId="0" fontId="0" fillId="0" borderId="0" xfId="0"/>
    <xf numFmtId="0" fontId="9" fillId="0" borderId="0" xfId="80" applyFont="1" applyAlignment="1">
      <alignment horizontal="left" vertical="top" wrapText="1"/>
    </xf>
    <xf numFmtId="0" fontId="9" fillId="0" borderId="0" xfId="80" applyFont="1" applyAlignment="1">
      <alignment horizontal="center" vertical="top" wrapText="1"/>
    </xf>
    <xf numFmtId="0" fontId="9" fillId="0" borderId="0" xfId="80" applyFont="1" applyAlignment="1">
      <alignment horizontal="center" vertical="top"/>
    </xf>
    <xf numFmtId="0" fontId="9" fillId="0" borderId="0" xfId="80" applyFont="1" applyAlignment="1">
      <alignment horizontal="right" vertical="top"/>
    </xf>
    <xf numFmtId="0" fontId="96" fillId="0" borderId="0" xfId="80" applyFont="1" applyAlignment="1">
      <alignment horizontal="left" vertical="top"/>
    </xf>
    <xf numFmtId="0" fontId="76" fillId="0" borderId="0" xfId="80" applyFont="1" applyAlignment="1">
      <alignment horizontal="right" vertical="top"/>
    </xf>
    <xf numFmtId="0" fontId="9" fillId="0" borderId="0" xfId="80" applyFont="1"/>
    <xf numFmtId="49" fontId="9" fillId="0" borderId="0" xfId="80" applyNumberFormat="1" applyFont="1" applyAlignment="1">
      <alignment horizontal="left" vertical="top"/>
    </xf>
    <xf numFmtId="0" fontId="9" fillId="0" borderId="0" xfId="80" applyFont="1" applyAlignment="1">
      <alignment horizontal="left" vertical="top"/>
    </xf>
    <xf numFmtId="0" fontId="9" fillId="0" borderId="86" xfId="80" applyFont="1" applyBorder="1" applyAlignment="1">
      <alignment horizontal="right" vertical="top"/>
    </xf>
    <xf numFmtId="0" fontId="97" fillId="0" borderId="86" xfId="80" applyFont="1" applyBorder="1" applyAlignment="1">
      <alignment horizontal="center" vertical="top"/>
    </xf>
    <xf numFmtId="0" fontId="96" fillId="0" borderId="0" xfId="80" applyFont="1" applyAlignment="1">
      <alignment horizontal="center" vertical="top"/>
    </xf>
    <xf numFmtId="0" fontId="9" fillId="0" borderId="0" xfId="80" applyFont="1" applyAlignment="1">
      <alignment horizontal="right" vertical="top" wrapText="1"/>
    </xf>
    <xf numFmtId="0" fontId="9" fillId="0" borderId="0" xfId="80" applyFont="1" applyAlignment="1">
      <alignment horizontal="left"/>
    </xf>
    <xf numFmtId="0" fontId="9" fillId="0" borderId="86" xfId="80" applyFont="1" applyBorder="1"/>
    <xf numFmtId="49" fontId="97" fillId="0" borderId="0" xfId="80" applyNumberFormat="1" applyFont="1" applyAlignment="1">
      <alignment horizontal="left" vertical="top"/>
    </xf>
    <xf numFmtId="0" fontId="36" fillId="0" borderId="90" xfId="80" applyFont="1" applyBorder="1" applyAlignment="1">
      <alignment horizontal="center" vertical="top"/>
    </xf>
    <xf numFmtId="0" fontId="36" fillId="0" borderId="90" xfId="80" applyFont="1" applyBorder="1" applyAlignment="1">
      <alignment horizontal="center" vertical="top" wrapText="1"/>
    </xf>
    <xf numFmtId="0" fontId="97" fillId="0" borderId="0" xfId="80" applyFont="1" applyAlignment="1">
      <alignment horizontal="center" vertical="top"/>
    </xf>
    <xf numFmtId="0" fontId="36" fillId="0" borderId="90" xfId="80" applyFont="1" applyBorder="1" applyAlignment="1">
      <alignment horizontal="center" vertical="center" wrapText="1"/>
    </xf>
    <xf numFmtId="0" fontId="36" fillId="0" borderId="90" xfId="80" applyFont="1" applyBorder="1" applyAlignment="1">
      <alignment horizontal="center" vertical="center"/>
    </xf>
    <xf numFmtId="49" fontId="36" fillId="0" borderId="90" xfId="80" applyNumberFormat="1" applyFont="1" applyBorder="1" applyAlignment="1">
      <alignment horizontal="center" vertical="center"/>
    </xf>
    <xf numFmtId="49" fontId="9" fillId="0" borderId="86" xfId="80" applyNumberFormat="1" applyFont="1" applyBorder="1" applyAlignment="1">
      <alignment horizontal="left" vertical="top"/>
    </xf>
    <xf numFmtId="0" fontId="9" fillId="0" borderId="86" xfId="80" applyFont="1" applyBorder="1" applyAlignment="1">
      <alignment horizontal="left" vertical="top" wrapText="1"/>
    </xf>
    <xf numFmtId="0" fontId="9" fillId="0" borderId="86" xfId="80" applyFont="1" applyBorder="1" applyAlignment="1">
      <alignment horizontal="center" vertical="top" wrapText="1"/>
    </xf>
    <xf numFmtId="0" fontId="9" fillId="0" borderId="0" xfId="80" applyFont="1" applyAlignment="1"/>
    <xf numFmtId="0" fontId="36" fillId="0" borderId="90" xfId="80" applyFont="1" applyBorder="1" applyAlignment="1">
      <alignment horizontal="left" vertical="top" wrapText="1"/>
    </xf>
    <xf numFmtId="0" fontId="36" fillId="0" borderId="90" xfId="80" quotePrefix="1" applyFont="1" applyBorder="1" applyAlignment="1">
      <alignment horizontal="center" vertical="top"/>
    </xf>
    <xf numFmtId="49" fontId="35" fillId="0" borderId="90" xfId="80" applyNumberFormat="1" applyFont="1" applyBorder="1" applyAlignment="1">
      <alignment horizontal="left" vertical="top" wrapText="1"/>
    </xf>
    <xf numFmtId="0" fontId="76" fillId="0" borderId="90" xfId="80" applyFont="1" applyBorder="1" applyAlignment="1">
      <alignment horizontal="center" vertical="top"/>
    </xf>
    <xf numFmtId="2" fontId="100" fillId="0" borderId="90" xfId="80" applyNumberFormat="1" applyFont="1" applyBorder="1" applyAlignment="1">
      <alignment horizontal="right" vertical="top" wrapText="1"/>
    </xf>
    <xf numFmtId="2" fontId="100" fillId="0" borderId="90" xfId="80" applyNumberFormat="1" applyFont="1" applyBorder="1" applyAlignment="1">
      <alignment horizontal="right" vertical="top"/>
    </xf>
    <xf numFmtId="0" fontId="100" fillId="0" borderId="90" xfId="80" applyFont="1" applyBorder="1" applyAlignment="1">
      <alignment horizontal="right" vertical="top"/>
    </xf>
    <xf numFmtId="0" fontId="76" fillId="0" borderId="90" xfId="80" applyFont="1" applyBorder="1" applyAlignment="1">
      <alignment horizontal="center" vertical="top" wrapText="1"/>
    </xf>
    <xf numFmtId="0" fontId="36" fillId="0" borderId="90" xfId="80" quotePrefix="1" applyFont="1" applyBorder="1" applyAlignment="1">
      <alignment horizontal="center" vertical="top" wrapText="1"/>
    </xf>
    <xf numFmtId="0" fontId="100" fillId="0" borderId="90" xfId="80" applyFont="1" applyBorder="1" applyAlignment="1">
      <alignment horizontal="right" vertical="top" wrapText="1"/>
    </xf>
    <xf numFmtId="2" fontId="101" fillId="0" borderId="90" xfId="80" applyNumberFormat="1" applyFont="1" applyBorder="1" applyAlignment="1">
      <alignment horizontal="right" vertical="top" wrapText="1"/>
    </xf>
    <xf numFmtId="0" fontId="101" fillId="0" borderId="90" xfId="80" applyFont="1" applyBorder="1" applyAlignment="1">
      <alignment horizontal="right" vertical="top" wrapText="1"/>
    </xf>
    <xf numFmtId="49" fontId="9" fillId="0" borderId="0" xfId="80" applyNumberFormat="1" applyFont="1" applyAlignment="1">
      <alignment horizontal="left" vertical="top"/>
    </xf>
    <xf numFmtId="0" fontId="9" fillId="0" borderId="0" xfId="80" applyFont="1" applyAlignment="1">
      <alignment horizontal="center" vertical="center"/>
    </xf>
    <xf numFmtId="0" fontId="96" fillId="0" borderId="0" xfId="80" applyFont="1" applyAlignment="1">
      <alignment horizontal="right"/>
    </xf>
    <xf numFmtId="0" fontId="97" fillId="0" borderId="0" xfId="80" applyFont="1" applyAlignment="1">
      <alignment horizontal="center" vertical="center"/>
    </xf>
    <xf numFmtId="0" fontId="96" fillId="0" borderId="0" xfId="80" applyFont="1" applyAlignment="1">
      <alignment horizontal="center" vertical="center"/>
    </xf>
    <xf numFmtId="0" fontId="9" fillId="0" borderId="0" xfId="80" applyFont="1" applyAlignment="1">
      <alignment horizontal="right" vertical="center"/>
    </xf>
    <xf numFmtId="0" fontId="98" fillId="0" borderId="0" xfId="80" applyFont="1" applyAlignment="1">
      <alignment horizontal="center" vertical="center"/>
    </xf>
    <xf numFmtId="49" fontId="9" fillId="0" borderId="0" xfId="80" applyNumberFormat="1" applyFont="1" applyBorder="1" applyAlignment="1">
      <alignment horizontal="left" vertical="top"/>
    </xf>
    <xf numFmtId="49" fontId="9" fillId="0" borderId="86" xfId="80" applyNumberFormat="1" applyFont="1" applyBorder="1" applyAlignment="1">
      <alignment horizontal="left" vertical="top"/>
    </xf>
    <xf numFmtId="0" fontId="97" fillId="0" borderId="86" xfId="80" applyFont="1" applyBorder="1" applyAlignment="1">
      <alignment horizontal="center" vertical="center"/>
    </xf>
    <xf numFmtId="0" fontId="9" fillId="0" borderId="86" xfId="80" applyFont="1" applyBorder="1" applyAlignment="1">
      <alignment horizontal="right" vertical="top"/>
    </xf>
    <xf numFmtId="0" fontId="9" fillId="0" borderId="86" xfId="80" applyFont="1" applyBorder="1" applyAlignment="1">
      <alignment horizontal="center" vertical="center"/>
    </xf>
    <xf numFmtId="0" fontId="9" fillId="0" borderId="89" xfId="80" applyFont="1" applyBorder="1" applyAlignment="1">
      <alignment horizontal="center" vertical="center"/>
    </xf>
    <xf numFmtId="49" fontId="9" fillId="0" borderId="89" xfId="80" applyNumberFormat="1" applyFont="1" applyBorder="1" applyAlignment="1">
      <alignment horizontal="center" vertical="center"/>
    </xf>
    <xf numFmtId="0" fontId="9" fillId="0" borderId="90" xfId="80" applyFont="1" applyBorder="1" applyAlignment="1">
      <alignment horizontal="center" vertical="top" wrapText="1"/>
    </xf>
    <xf numFmtId="49" fontId="9" fillId="0" borderId="90" xfId="80" applyNumberFormat="1" applyFont="1" applyBorder="1" applyAlignment="1">
      <alignment horizontal="left" vertical="top" wrapText="1"/>
    </xf>
    <xf numFmtId="0" fontId="9" fillId="0" borderId="90" xfId="80" applyFont="1" applyBorder="1" applyAlignment="1">
      <alignment horizontal="right" vertical="top" wrapText="1"/>
    </xf>
    <xf numFmtId="0" fontId="9" fillId="0" borderId="90" xfId="80" applyFont="1" applyBorder="1" applyAlignment="1">
      <alignment horizontal="right" vertical="top"/>
    </xf>
    <xf numFmtId="0" fontId="9" fillId="0" borderId="90" xfId="80" applyFont="1" applyBorder="1" applyAlignment="1">
      <alignment horizontal="center" vertical="top"/>
    </xf>
    <xf numFmtId="0" fontId="97" fillId="0" borderId="90" xfId="80" applyFont="1" applyBorder="1" applyAlignment="1">
      <alignment horizontal="right" vertical="top" wrapText="1"/>
    </xf>
    <xf numFmtId="0" fontId="91" fillId="0" borderId="87" xfId="690" applyFont="1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 wrapText="1"/>
    </xf>
    <xf numFmtId="0" fontId="1" fillId="0" borderId="91" xfId="0" applyFont="1" applyBorder="1" applyAlignment="1">
      <alignment horizontal="center" vertical="center" wrapText="1"/>
    </xf>
    <xf numFmtId="0" fontId="34" fillId="0" borderId="89" xfId="690" applyFont="1" applyBorder="1" applyAlignment="1">
      <alignment horizontal="center" vertical="center" wrapText="1"/>
    </xf>
    <xf numFmtId="0" fontId="34" fillId="0" borderId="76" xfId="690" applyFont="1" applyBorder="1" applyAlignment="1">
      <alignment horizontal="center" vertical="center" wrapText="1"/>
    </xf>
    <xf numFmtId="0" fontId="34" fillId="0" borderId="72" xfId="690" applyFont="1" applyBorder="1" applyAlignment="1">
      <alignment horizontal="center" vertical="center" wrapText="1"/>
    </xf>
    <xf numFmtId="0" fontId="91" fillId="0" borderId="87" xfId="690" applyFont="1" applyBorder="1" applyAlignment="1">
      <alignment horizontal="left" vertical="center" wrapText="1"/>
    </xf>
    <xf numFmtId="0" fontId="1" fillId="0" borderId="88" xfId="0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  <xf numFmtId="0" fontId="34" fillId="0" borderId="90" xfId="690" applyFont="1" applyBorder="1" applyAlignment="1">
      <alignment horizontal="center" vertical="center" wrapText="1"/>
    </xf>
    <xf numFmtId="0" fontId="93" fillId="0" borderId="90" xfId="0" applyFont="1" applyBorder="1" applyAlignment="1">
      <alignment horizontal="center" vertical="center" wrapText="1"/>
    </xf>
    <xf numFmtId="0" fontId="34" fillId="0" borderId="87" xfId="690" applyFont="1" applyBorder="1" applyAlignment="1">
      <alignment horizontal="center" vertical="center" wrapText="1"/>
    </xf>
    <xf numFmtId="0" fontId="0" fillId="0" borderId="88" xfId="0" applyBorder="1" applyAlignment="1">
      <alignment horizontal="left" vertical="center" wrapText="1"/>
    </xf>
    <xf numFmtId="0" fontId="0" fillId="0" borderId="91" xfId="0" applyBorder="1" applyAlignment="1">
      <alignment horizontal="left" vertical="center" wrapText="1"/>
    </xf>
    <xf numFmtId="0" fontId="34" fillId="0" borderId="0" xfId="782" applyFont="1" applyBorder="1" applyAlignment="1">
      <alignment horizontal="center" vertical="center" wrapText="1"/>
    </xf>
    <xf numFmtId="0" fontId="30" fillId="0" borderId="0" xfId="782" applyFont="1" applyFill="1" applyBorder="1" applyAlignment="1">
      <alignment horizontal="left" vertical="center" wrapText="1"/>
    </xf>
    <xf numFmtId="0" fontId="34" fillId="0" borderId="0" xfId="782" applyFont="1" applyFill="1" applyBorder="1" applyAlignment="1">
      <alignment horizontal="center" vertical="center" wrapText="1"/>
    </xf>
    <xf numFmtId="0" fontId="102" fillId="0" borderId="74" xfId="690" applyFont="1" applyBorder="1" applyAlignment="1">
      <alignment horizontal="center" vertical="center" wrapText="1"/>
    </xf>
    <xf numFmtId="0" fontId="91" fillId="0" borderId="74" xfId="690" applyFont="1" applyBorder="1" applyAlignment="1">
      <alignment vertical="center"/>
    </xf>
    <xf numFmtId="0" fontId="91" fillId="0" borderId="82" xfId="690" applyFont="1" applyBorder="1" applyAlignment="1">
      <alignment vertical="center"/>
    </xf>
    <xf numFmtId="0" fontId="91" fillId="0" borderId="74" xfId="690" applyFont="1" applyBorder="1" applyAlignment="1"/>
    <xf numFmtId="0" fontId="30" fillId="0" borderId="0" xfId="782" applyFont="1" applyBorder="1" applyAlignment="1">
      <alignment horizontal="left" vertical="center" wrapText="1"/>
    </xf>
    <xf numFmtId="0" fontId="34" fillId="0" borderId="73" xfId="690" applyFont="1" applyBorder="1" applyAlignment="1">
      <alignment horizontal="right" vertical="center"/>
    </xf>
    <xf numFmtId="0" fontId="34" fillId="0" borderId="74" xfId="690" applyFont="1" applyBorder="1" applyAlignment="1">
      <alignment horizontal="right" vertical="center"/>
    </xf>
    <xf numFmtId="0" fontId="34" fillId="0" borderId="75" xfId="690" applyFont="1" applyBorder="1" applyAlignment="1">
      <alignment horizontal="right" vertical="center"/>
    </xf>
    <xf numFmtId="0" fontId="91" fillId="0" borderId="90" xfId="690" applyFont="1" applyBorder="1" applyAlignment="1">
      <alignment horizontal="center" vertical="center" wrapText="1"/>
    </xf>
    <xf numFmtId="0" fontId="1" fillId="0" borderId="90" xfId="0" applyFont="1" applyBorder="1" applyAlignment="1">
      <alignment horizontal="center" vertical="center" wrapText="1"/>
    </xf>
    <xf numFmtId="0" fontId="102" fillId="0" borderId="80" xfId="690" applyFont="1" applyBorder="1" applyAlignment="1">
      <alignment horizontal="center" vertical="center" wrapText="1"/>
    </xf>
    <xf numFmtId="0" fontId="102" fillId="0" borderId="13" xfId="690" applyFont="1" applyBorder="1" applyAlignment="1">
      <alignment horizontal="center" vertical="center" wrapText="1"/>
    </xf>
    <xf numFmtId="0" fontId="102" fillId="0" borderId="74" xfId="690" applyFont="1" applyBorder="1" applyAlignment="1">
      <alignment horizontal="center" vertical="center"/>
    </xf>
    <xf numFmtId="0" fontId="102" fillId="0" borderId="82" xfId="690" applyFont="1" applyBorder="1" applyAlignment="1">
      <alignment horizontal="center" vertical="center"/>
    </xf>
    <xf numFmtId="0" fontId="34" fillId="0" borderId="72" xfId="690" applyFont="1" applyBorder="1" applyAlignment="1">
      <alignment horizontal="center" vertical="top" wrapText="1"/>
    </xf>
    <xf numFmtId="0" fontId="34" fillId="0" borderId="77" xfId="690" applyFont="1" applyBorder="1" applyAlignment="1">
      <alignment horizontal="center" vertical="top" wrapText="1"/>
    </xf>
    <xf numFmtId="0" fontId="91" fillId="0" borderId="78" xfId="690" applyFont="1" applyBorder="1" applyAlignment="1">
      <alignment horizontal="center" vertical="top" wrapText="1"/>
    </xf>
    <xf numFmtId="0" fontId="91" fillId="0" borderId="79" xfId="690" applyFont="1" applyBorder="1" applyAlignment="1">
      <alignment horizontal="center" vertical="top" wrapText="1"/>
    </xf>
    <xf numFmtId="0" fontId="34" fillId="0" borderId="7" xfId="690" applyFont="1" applyBorder="1" applyAlignment="1">
      <alignment horizontal="center" vertical="top" wrapText="1"/>
    </xf>
    <xf numFmtId="0" fontId="91" fillId="0" borderId="23" xfId="690" applyFont="1" applyBorder="1" applyAlignment="1">
      <alignment horizontal="center" vertical="top" wrapText="1"/>
    </xf>
    <xf numFmtId="0" fontId="91" fillId="0" borderId="8" xfId="690" applyFont="1" applyBorder="1" applyAlignment="1">
      <alignment horizontal="center" vertical="top" wrapText="1"/>
    </xf>
    <xf numFmtId="0" fontId="102" fillId="0" borderId="87" xfId="690" applyFont="1" applyBorder="1" applyAlignment="1">
      <alignment horizontal="center" vertical="center" wrapText="1"/>
    </xf>
    <xf numFmtId="0" fontId="34" fillId="0" borderId="93" xfId="690" applyFont="1" applyBorder="1" applyAlignment="1">
      <alignment horizontal="center" vertical="center" wrapText="1"/>
    </xf>
    <xf numFmtId="0" fontId="34" fillId="0" borderId="55" xfId="69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91" fillId="0" borderId="88" xfId="690" applyFont="1" applyBorder="1" applyAlignment="1">
      <alignment horizontal="center" vertical="center" wrapText="1"/>
    </xf>
    <xf numFmtId="0" fontId="91" fillId="0" borderId="91" xfId="690" applyFont="1" applyBorder="1" applyAlignment="1">
      <alignment horizontal="center" vertical="center" wrapText="1"/>
    </xf>
    <xf numFmtId="0" fontId="92" fillId="0" borderId="87" xfId="0" applyFont="1" applyBorder="1" applyAlignment="1">
      <alignment horizontal="center" vertical="center" wrapText="1"/>
    </xf>
    <xf numFmtId="0" fontId="92" fillId="0" borderId="88" xfId="0" applyFont="1" applyBorder="1" applyAlignment="1">
      <alignment horizontal="center" vertical="center" wrapText="1"/>
    </xf>
    <xf numFmtId="0" fontId="92" fillId="0" borderId="91" xfId="0" applyFont="1" applyBorder="1" applyAlignment="1">
      <alignment horizontal="center" vertical="center" wrapText="1"/>
    </xf>
    <xf numFmtId="0" fontId="2" fillId="0" borderId="0" xfId="782" applyFont="1" applyBorder="1" applyAlignment="1">
      <alignment horizontal="right" vertical="center"/>
    </xf>
    <xf numFmtId="0" fontId="2" fillId="0" borderId="0" xfId="80" applyFont="1" applyAlignment="1"/>
    <xf numFmtId="0" fontId="4" fillId="0" borderId="0" xfId="690" applyFont="1" applyAlignment="1">
      <alignment horizontal="center" wrapText="1"/>
    </xf>
    <xf numFmtId="0" fontId="83" fillId="0" borderId="0" xfId="690" applyFont="1" applyAlignment="1">
      <alignment wrapText="1"/>
    </xf>
    <xf numFmtId="0" fontId="2" fillId="0" borderId="0" xfId="690" applyFont="1" applyAlignment="1">
      <alignment horizontal="center" wrapText="1"/>
    </xf>
    <xf numFmtId="49" fontId="9" fillId="0" borderId="0" xfId="80" applyNumberFormat="1" applyFont="1" applyBorder="1" applyAlignment="1">
      <alignment horizontal="left" vertical="top" wrapText="1"/>
    </xf>
    <xf numFmtId="0" fontId="5" fillId="0" borderId="0" xfId="80" applyBorder="1" applyAlignment="1">
      <alignment wrapText="1"/>
    </xf>
    <xf numFmtId="49" fontId="9" fillId="0" borderId="83" xfId="80" applyNumberFormat="1" applyFont="1" applyBorder="1" applyAlignment="1">
      <alignment horizontal="left" vertical="top" wrapText="1"/>
    </xf>
    <xf numFmtId="0" fontId="5" fillId="0" borderId="83" xfId="80" applyBorder="1" applyAlignment="1">
      <alignment wrapText="1"/>
    </xf>
    <xf numFmtId="0" fontId="96" fillId="0" borderId="90" xfId="80" applyFont="1" applyBorder="1" applyAlignment="1">
      <alignment horizontal="left" vertical="top" wrapText="1"/>
    </xf>
    <xf numFmtId="0" fontId="5" fillId="0" borderId="90" xfId="80" applyBorder="1" applyAlignment="1">
      <alignment horizontal="left" vertical="top" wrapText="1"/>
    </xf>
    <xf numFmtId="49" fontId="96" fillId="0" borderId="90" xfId="80" applyNumberFormat="1" applyFont="1" applyBorder="1" applyAlignment="1">
      <alignment horizontal="right" vertical="top" wrapText="1"/>
    </xf>
    <xf numFmtId="0" fontId="5" fillId="0" borderId="90" xfId="80" applyBorder="1" applyAlignment="1">
      <alignment vertical="top" wrapText="1"/>
    </xf>
    <xf numFmtId="0" fontId="9" fillId="0" borderId="90" xfId="80" applyFont="1" applyBorder="1" applyAlignment="1">
      <alignment horizontal="center" vertical="center" wrapText="1"/>
    </xf>
    <xf numFmtId="49" fontId="9" fillId="0" borderId="90" xfId="80" applyNumberFormat="1" applyFont="1" applyBorder="1" applyAlignment="1">
      <alignment horizontal="center" vertical="center" wrapText="1"/>
    </xf>
    <xf numFmtId="0" fontId="9" fillId="0" borderId="90" xfId="80" applyFont="1" applyBorder="1" applyAlignment="1">
      <alignment horizontal="center" vertical="center"/>
    </xf>
    <xf numFmtId="0" fontId="9" fillId="0" borderId="90" xfId="80" applyFont="1" applyBorder="1" applyAlignment="1">
      <alignment horizontal="left" vertical="top" wrapText="1"/>
    </xf>
    <xf numFmtId="0" fontId="5" fillId="0" borderId="90" xfId="80" applyBorder="1" applyAlignment="1">
      <alignment wrapText="1"/>
    </xf>
    <xf numFmtId="0" fontId="5" fillId="0" borderId="0" xfId="80" applyAlignment="1">
      <alignment wrapText="1"/>
    </xf>
    <xf numFmtId="0" fontId="9" fillId="0" borderId="0" xfId="80" applyFont="1" applyAlignment="1">
      <alignment horizontal="right"/>
    </xf>
    <xf numFmtId="0" fontId="0" fillId="0" borderId="0" xfId="0" applyAlignment="1">
      <alignment horizontal="right"/>
    </xf>
    <xf numFmtId="0" fontId="36" fillId="0" borderId="90" xfId="80" applyFont="1" applyBorder="1" applyAlignment="1">
      <alignment horizontal="center" vertical="center" wrapText="1"/>
    </xf>
    <xf numFmtId="0" fontId="36" fillId="0" borderId="90" xfId="80" applyFont="1" applyBorder="1" applyAlignment="1">
      <alignment horizontal="center" vertical="center"/>
    </xf>
    <xf numFmtId="49" fontId="36" fillId="0" borderId="90" xfId="80" applyNumberFormat="1" applyFont="1" applyBorder="1" applyAlignment="1">
      <alignment horizontal="center" vertical="center" wrapText="1"/>
    </xf>
    <xf numFmtId="49" fontId="36" fillId="0" borderId="90" xfId="80" applyNumberFormat="1" applyFont="1" applyBorder="1" applyAlignment="1">
      <alignment horizontal="center" vertical="center"/>
    </xf>
    <xf numFmtId="0" fontId="35" fillId="0" borderId="90" xfId="80" applyFont="1" applyBorder="1" applyAlignment="1">
      <alignment horizontal="left" vertical="top" wrapText="1"/>
    </xf>
    <xf numFmtId="0" fontId="0" fillId="0" borderId="90" xfId="0" applyBorder="1" applyAlignment="1">
      <alignment vertical="top" wrapText="1"/>
    </xf>
    <xf numFmtId="0" fontId="36" fillId="0" borderId="90" xfId="80" applyFont="1" applyBorder="1" applyAlignment="1">
      <alignment horizontal="left" vertical="top" wrapText="1"/>
    </xf>
    <xf numFmtId="0" fontId="35" fillId="0" borderId="90" xfId="80" applyFont="1" applyBorder="1" applyAlignment="1">
      <alignment horizontal="center" vertical="top"/>
    </xf>
    <xf numFmtId="0" fontId="0" fillId="0" borderId="90" xfId="0" applyBorder="1" applyAlignment="1">
      <alignment vertical="top"/>
    </xf>
    <xf numFmtId="0" fontId="36" fillId="0" borderId="0" xfId="8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8" fillId="0" borderId="0" xfId="80" applyFont="1" applyAlignment="1">
      <alignment horizontal="center" vertical="top" wrapText="1"/>
    </xf>
    <xf numFmtId="0" fontId="9" fillId="0" borderId="0" xfId="80" applyFont="1" applyAlignment="1">
      <alignment horizontal="center" vertical="top" wrapText="1"/>
    </xf>
    <xf numFmtId="0" fontId="0" fillId="0" borderId="0" xfId="0" applyAlignment="1">
      <alignment wrapText="1"/>
    </xf>
    <xf numFmtId="0" fontId="9" fillId="0" borderId="0" xfId="80" applyFont="1" applyAlignment="1">
      <alignment horizontal="left" wrapText="1"/>
    </xf>
    <xf numFmtId="0" fontId="9" fillId="0" borderId="0" xfId="80" applyFont="1" applyBorder="1" applyAlignment="1">
      <alignment horizontal="left" vertical="top" wrapText="1"/>
    </xf>
    <xf numFmtId="49" fontId="9" fillId="0" borderId="0" xfId="80" applyNumberFormat="1" applyFont="1" applyBorder="1" applyAlignment="1">
      <alignment horizontal="center" vertical="top" wrapText="1"/>
    </xf>
    <xf numFmtId="0" fontId="5" fillId="0" borderId="0" xfId="80" applyBorder="1" applyAlignment="1">
      <alignment horizontal="center" wrapText="1"/>
    </xf>
    <xf numFmtId="0" fontId="36" fillId="0" borderId="90" xfId="80" applyFont="1" applyBorder="1" applyAlignment="1">
      <alignment horizontal="center" vertical="top" wrapText="1"/>
    </xf>
    <xf numFmtId="0" fontId="98" fillId="0" borderId="90" xfId="80" applyFont="1" applyBorder="1" applyAlignment="1">
      <alignment horizontal="left" vertical="top" wrapText="1"/>
    </xf>
    <xf numFmtId="0" fontId="2" fillId="0" borderId="0" xfId="6" applyFont="1" applyAlignment="1">
      <alignment horizontal="left" vertical="center" wrapText="1"/>
    </xf>
    <xf numFmtId="0" fontId="4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horizontal="center" vertical="top" wrapText="1"/>
    </xf>
    <xf numFmtId="0" fontId="3" fillId="0" borderId="0" xfId="6" applyFont="1" applyAlignment="1">
      <alignment horizontal="center" vertical="top"/>
    </xf>
    <xf numFmtId="0" fontId="2" fillId="0" borderId="0" xfId="6" applyFont="1" applyAlignment="1">
      <alignment vertical="center" wrapText="1"/>
    </xf>
    <xf numFmtId="0" fontId="34" fillId="0" borderId="0" xfId="6" applyNumberFormat="1" applyFont="1" applyFill="1" applyAlignment="1">
      <alignment horizontal="center" vertical="center" wrapText="1"/>
    </xf>
    <xf numFmtId="0" fontId="2" fillId="0" borderId="0" xfId="6" applyFont="1" applyBorder="1" applyAlignment="1">
      <alignment horizontal="left" vertical="center" wrapText="1"/>
    </xf>
    <xf numFmtId="0" fontId="4" fillId="2" borderId="0" xfId="6" applyFont="1" applyFill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1" xfId="6" applyFont="1" applyBorder="1" applyAlignment="1"/>
    <xf numFmtId="0" fontId="2" fillId="0" borderId="4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" xfId="6" applyFont="1" applyBorder="1" applyAlignment="1">
      <alignment wrapText="1"/>
    </xf>
    <xf numFmtId="49" fontId="4" fillId="0" borderId="9" xfId="61" applyNumberFormat="1" applyFont="1" applyBorder="1" applyAlignment="1">
      <alignment horizontal="center" vertical="top" wrapText="1"/>
    </xf>
    <xf numFmtId="49" fontId="4" fillId="0" borderId="12" xfId="61" applyNumberFormat="1" applyFont="1" applyBorder="1" applyAlignment="1">
      <alignment horizontal="center" vertical="top" wrapText="1"/>
    </xf>
    <xf numFmtId="49" fontId="4" fillId="0" borderId="13" xfId="61" applyNumberFormat="1" applyFont="1" applyBorder="1" applyAlignment="1">
      <alignment horizontal="center" vertical="top" wrapText="1"/>
    </xf>
    <xf numFmtId="0" fontId="2" fillId="0" borderId="9" xfId="61" applyFont="1" applyBorder="1" applyAlignment="1">
      <alignment horizontal="left" vertical="top" wrapText="1"/>
    </xf>
    <xf numFmtId="0" fontId="2" fillId="0" borderId="12" xfId="61" applyFont="1" applyBorder="1" applyAlignment="1">
      <alignment horizontal="left" vertical="top" wrapText="1"/>
    </xf>
    <xf numFmtId="0" fontId="2" fillId="0" borderId="13" xfId="61" applyFont="1" applyBorder="1" applyAlignment="1">
      <alignment horizontal="left" vertical="top" wrapText="1"/>
    </xf>
    <xf numFmtId="0" fontId="2" fillId="0" borderId="4" xfId="61" applyFont="1" applyBorder="1" applyAlignment="1">
      <alignment horizontal="center" vertical="top" wrapText="1"/>
    </xf>
    <xf numFmtId="0" fontId="2" fillId="0" borderId="11" xfId="61" applyFont="1" applyBorder="1" applyAlignment="1">
      <alignment horizontal="center" vertical="top" wrapText="1"/>
    </xf>
    <xf numFmtId="0" fontId="2" fillId="0" borderId="5" xfId="61" applyFont="1" applyBorder="1" applyAlignment="1">
      <alignment horizontal="center" vertical="top" wrapText="1"/>
    </xf>
    <xf numFmtId="0" fontId="2" fillId="0" borderId="6" xfId="61" applyFont="1" applyBorder="1" applyAlignment="1">
      <alignment horizontal="center" vertical="top" wrapText="1"/>
    </xf>
    <xf numFmtId="0" fontId="2" fillId="0" borderId="10" xfId="61" applyFont="1" applyBorder="1" applyAlignment="1">
      <alignment horizontal="center" vertical="top" wrapText="1"/>
    </xf>
    <xf numFmtId="0" fontId="2" fillId="0" borderId="0" xfId="61" applyFont="1" applyBorder="1" applyAlignment="1">
      <alignment horizontal="center" vertical="top" wrapText="1"/>
    </xf>
    <xf numFmtId="0" fontId="2" fillId="0" borderId="7" xfId="61" applyFont="1" applyBorder="1" applyAlignment="1">
      <alignment horizontal="center" vertical="top" wrapText="1"/>
    </xf>
    <xf numFmtId="0" fontId="2" fillId="0" borderId="8" xfId="61" applyFont="1" applyBorder="1" applyAlignment="1">
      <alignment horizontal="center" vertical="top" wrapText="1"/>
    </xf>
    <xf numFmtId="0" fontId="6" fillId="3" borderId="7" xfId="3" applyFont="1" applyFill="1" applyBorder="1" applyAlignment="1">
      <alignment horizontal="center" vertical="top" wrapText="1"/>
    </xf>
    <xf numFmtId="0" fontId="6" fillId="3" borderId="8" xfId="3" applyFont="1" applyFill="1" applyBorder="1" applyAlignment="1">
      <alignment horizontal="center" vertical="top" wrapText="1"/>
    </xf>
    <xf numFmtId="0" fontId="6" fillId="3" borderId="4" xfId="3" applyFont="1" applyFill="1" applyBorder="1" applyAlignment="1">
      <alignment horizontal="center" vertical="top" wrapText="1"/>
    </xf>
    <xf numFmtId="0" fontId="6" fillId="3" borderId="11" xfId="3" applyFont="1" applyFill="1" applyBorder="1" applyAlignment="1">
      <alignment horizontal="center" vertical="top" wrapText="1"/>
    </xf>
    <xf numFmtId="0" fontId="2" fillId="0" borderId="9" xfId="61" applyFont="1" applyFill="1" applyBorder="1" applyAlignment="1">
      <alignment horizontal="left" vertical="top" wrapText="1"/>
    </xf>
    <xf numFmtId="0" fontId="2" fillId="0" borderId="12" xfId="61" applyFont="1" applyFill="1" applyBorder="1" applyAlignment="1">
      <alignment horizontal="left" vertical="top" wrapText="1"/>
    </xf>
    <xf numFmtId="0" fontId="2" fillId="0" borderId="13" xfId="61" applyFont="1" applyFill="1" applyBorder="1" applyAlignment="1">
      <alignment horizontal="left" vertical="top" wrapText="1"/>
    </xf>
    <xf numFmtId="0" fontId="6" fillId="3" borderId="12" xfId="3" applyFont="1" applyFill="1" applyBorder="1" applyAlignment="1">
      <alignment horizontal="left" vertical="top" wrapText="1"/>
    </xf>
    <xf numFmtId="0" fontId="6" fillId="3" borderId="13" xfId="3" applyFont="1" applyFill="1" applyBorder="1" applyAlignment="1">
      <alignment horizontal="left" vertical="top" wrapText="1"/>
    </xf>
    <xf numFmtId="0" fontId="6" fillId="3" borderId="6" xfId="3" applyFont="1" applyFill="1" applyBorder="1" applyAlignment="1">
      <alignment horizontal="center" vertical="top" wrapText="1"/>
    </xf>
    <xf numFmtId="0" fontId="6" fillId="3" borderId="10" xfId="3" applyFont="1" applyFill="1" applyBorder="1" applyAlignment="1">
      <alignment horizontal="center" vertical="top" wrapText="1"/>
    </xf>
    <xf numFmtId="0" fontId="2" fillId="0" borderId="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3" fontId="4" fillId="0" borderId="9" xfId="61" applyNumberFormat="1" applyFont="1" applyBorder="1" applyAlignment="1">
      <alignment horizontal="center" vertical="top" wrapText="1"/>
    </xf>
    <xf numFmtId="43" fontId="4" fillId="0" borderId="12" xfId="61" applyNumberFormat="1" applyFont="1" applyBorder="1" applyAlignment="1">
      <alignment horizontal="center" vertical="top" wrapText="1"/>
    </xf>
    <xf numFmtId="43" fontId="4" fillId="0" borderId="13" xfId="61" applyNumberFormat="1" applyFont="1" applyBorder="1" applyAlignment="1">
      <alignment horizontal="center" vertical="top" wrapText="1"/>
    </xf>
    <xf numFmtId="0" fontId="2" fillId="51" borderId="1" xfId="6" applyFont="1" applyFill="1" applyBorder="1" applyAlignment="1">
      <alignment horizontal="center" vertical="top" wrapText="1"/>
    </xf>
    <xf numFmtId="0" fontId="2" fillId="51" borderId="2" xfId="6" applyFont="1" applyFill="1" applyBorder="1" applyAlignment="1">
      <alignment horizontal="center" vertical="top" wrapText="1"/>
    </xf>
    <xf numFmtId="0" fontId="2" fillId="51" borderId="3" xfId="6" applyFont="1" applyFill="1" applyBorder="1" applyAlignment="1">
      <alignment horizontal="center" vertical="top" wrapText="1"/>
    </xf>
    <xf numFmtId="0" fontId="6" fillId="3" borderId="5" xfId="3" applyFont="1" applyFill="1" applyBorder="1" applyAlignment="1">
      <alignment horizontal="center" vertical="top" wrapText="1"/>
    </xf>
    <xf numFmtId="0" fontId="2" fillId="0" borderId="54" xfId="690" applyFont="1" applyBorder="1" applyAlignment="1">
      <alignment horizontal="center" vertical="center" wrapText="1"/>
    </xf>
    <xf numFmtId="0" fontId="2" fillId="0" borderId="10" xfId="690" applyFont="1" applyBorder="1" applyAlignment="1">
      <alignment horizontal="center" vertical="center" wrapText="1"/>
    </xf>
    <xf numFmtId="0" fontId="10" fillId="0" borderId="10" xfId="690" applyFont="1" applyBorder="1" applyAlignment="1">
      <alignment horizontal="center" vertical="center" wrapText="1"/>
    </xf>
    <xf numFmtId="0" fontId="2" fillId="0" borderId="45" xfId="690" applyFont="1" applyBorder="1" applyAlignment="1">
      <alignment horizontal="center" vertical="top" wrapText="1"/>
    </xf>
    <xf numFmtId="0" fontId="82" fillId="0" borderId="46" xfId="690" applyFont="1" applyBorder="1" applyAlignment="1">
      <alignment horizontal="center" vertical="top" wrapText="1"/>
    </xf>
    <xf numFmtId="0" fontId="82" fillId="0" borderId="47" xfId="690" applyFont="1" applyBorder="1" applyAlignment="1">
      <alignment horizontal="center" vertical="top" wrapText="1"/>
    </xf>
    <xf numFmtId="0" fontId="2" fillId="0" borderId="7" xfId="690" applyFont="1" applyBorder="1" applyAlignment="1">
      <alignment horizontal="center" vertical="top" wrapText="1"/>
    </xf>
    <xf numFmtId="0" fontId="82" fillId="0" borderId="23" xfId="690" applyFont="1" applyBorder="1" applyAlignment="1">
      <alignment horizontal="center" vertical="top" wrapText="1"/>
    </xf>
    <xf numFmtId="4" fontId="6" fillId="0" borderId="50" xfId="690" applyNumberFormat="1" applyFont="1" applyBorder="1" applyAlignment="1">
      <alignment horizontal="left" vertical="center" wrapText="1"/>
    </xf>
    <xf numFmtId="4" fontId="6" fillId="0" borderId="13" xfId="690" applyNumberFormat="1" applyFont="1" applyBorder="1" applyAlignment="1">
      <alignment horizontal="left" vertical="center" wrapText="1"/>
    </xf>
    <xf numFmtId="0" fontId="29" fillId="0" borderId="2" xfId="690" applyFont="1" applyBorder="1" applyAlignment="1">
      <alignment horizontal="center" vertical="center" wrapText="1"/>
    </xf>
    <xf numFmtId="0" fontId="29" fillId="0" borderId="49" xfId="690" applyFont="1" applyBorder="1" applyAlignment="1">
      <alignment horizontal="center" vertical="center" wrapText="1"/>
    </xf>
    <xf numFmtId="0" fontId="29" fillId="0" borderId="51" xfId="690" applyFont="1" applyBorder="1" applyAlignment="1">
      <alignment horizontal="center" vertical="center" wrapText="1"/>
    </xf>
    <xf numFmtId="0" fontId="83" fillId="0" borderId="50" xfId="690" applyFont="1" applyBorder="1" applyAlignment="1">
      <alignment horizontal="center" vertical="center" wrapText="1"/>
    </xf>
    <xf numFmtId="0" fontId="83" fillId="0" borderId="13" xfId="690" applyFont="1" applyBorder="1" applyAlignment="1">
      <alignment horizontal="center" vertical="center" wrapText="1"/>
    </xf>
    <xf numFmtId="0" fontId="83" fillId="0" borderId="48" xfId="690" applyFont="1" applyBorder="1" applyAlignment="1">
      <alignment horizontal="center" vertical="center"/>
    </xf>
    <xf numFmtId="0" fontId="83" fillId="0" borderId="49" xfId="690" applyFont="1" applyBorder="1" applyAlignment="1">
      <alignment horizontal="center" vertical="center"/>
    </xf>
    <xf numFmtId="0" fontId="82" fillId="0" borderId="49" xfId="690" applyFont="1" applyBorder="1" applyAlignment="1">
      <alignment vertical="center"/>
    </xf>
    <xf numFmtId="0" fontId="82" fillId="0" borderId="49" xfId="690" applyFont="1" applyBorder="1" applyAlignment="1"/>
    <xf numFmtId="0" fontId="5" fillId="0" borderId="49" xfId="80" applyBorder="1" applyAlignment="1"/>
    <xf numFmtId="0" fontId="84" fillId="0" borderId="48" xfId="690" applyFont="1" applyBorder="1" applyAlignment="1">
      <alignment horizontal="center" vertical="center"/>
    </xf>
    <xf numFmtId="0" fontId="20" fillId="0" borderId="49" xfId="690" applyFont="1" applyBorder="1" applyAlignment="1">
      <alignment horizontal="center" vertical="center"/>
    </xf>
    <xf numFmtId="0" fontId="2" fillId="0" borderId="50" xfId="690" applyFont="1" applyBorder="1" applyAlignment="1">
      <alignment horizontal="center" vertical="center" wrapText="1"/>
    </xf>
    <xf numFmtId="0" fontId="2" fillId="0" borderId="12" xfId="690" applyFont="1" applyBorder="1" applyAlignment="1">
      <alignment horizontal="center" vertical="center" wrapText="1"/>
    </xf>
    <xf numFmtId="0" fontId="10" fillId="0" borderId="12" xfId="690" applyFont="1" applyBorder="1" applyAlignment="1">
      <alignment horizontal="center" vertical="center" wrapText="1"/>
    </xf>
    <xf numFmtId="0" fontId="29" fillId="0" borderId="44" xfId="690" applyFont="1" applyBorder="1" applyAlignment="1">
      <alignment horizontal="center" vertical="center" wrapText="1"/>
    </xf>
    <xf numFmtId="0" fontId="4" fillId="0" borderId="44" xfId="690" applyFont="1" applyBorder="1" applyAlignment="1">
      <alignment horizontal="center" vertical="top" wrapText="1"/>
    </xf>
    <xf numFmtId="0" fontId="4" fillId="0" borderId="45" xfId="690" applyFont="1" applyBorder="1" applyAlignment="1">
      <alignment horizontal="center" vertical="top" wrapText="1"/>
    </xf>
    <xf numFmtId="0" fontId="4" fillId="0" borderId="7" xfId="690" applyFont="1" applyBorder="1" applyAlignment="1">
      <alignment horizontal="center" vertical="top" wrapText="1"/>
    </xf>
    <xf numFmtId="0" fontId="82" fillId="0" borderId="8" xfId="690" applyFont="1" applyBorder="1" applyAlignment="1">
      <alignment horizontal="center" vertical="top" wrapText="1"/>
    </xf>
    <xf numFmtId="0" fontId="83" fillId="0" borderId="48" xfId="690" applyFont="1" applyBorder="1" applyAlignment="1">
      <alignment horizontal="center" vertical="center" wrapText="1"/>
    </xf>
    <xf numFmtId="0" fontId="83" fillId="0" borderId="49" xfId="690" applyFont="1" applyBorder="1" applyAlignment="1">
      <alignment horizontal="center" vertical="center" wrapText="1"/>
    </xf>
    <xf numFmtId="0" fontId="33" fillId="0" borderId="0" xfId="690" applyFont="1" applyAlignment="1">
      <alignment horizontal="center" wrapText="1"/>
    </xf>
    <xf numFmtId="0" fontId="81" fillId="0" borderId="0" xfId="690" applyFont="1" applyAlignment="1">
      <alignment wrapText="1"/>
    </xf>
    <xf numFmtId="49" fontId="36" fillId="50" borderId="33" xfId="80" applyNumberFormat="1" applyFont="1" applyFill="1" applyBorder="1" applyAlignment="1">
      <alignment horizontal="center" vertical="center"/>
    </xf>
    <xf numFmtId="0" fontId="36" fillId="0" borderId="59" xfId="80" applyFont="1" applyBorder="1" applyAlignment="1">
      <alignment horizontal="center" vertical="center"/>
    </xf>
    <xf numFmtId="0" fontId="36" fillId="0" borderId="63" xfId="80" applyFont="1" applyBorder="1" applyAlignment="1">
      <alignment horizontal="center" vertical="center"/>
    </xf>
    <xf numFmtId="0" fontId="36" fillId="0" borderId="64" xfId="80" applyFont="1" applyBorder="1" applyAlignment="1">
      <alignment horizontal="center" vertical="center"/>
    </xf>
    <xf numFmtId="0" fontId="35" fillId="0" borderId="39" xfId="80" applyFont="1" applyFill="1" applyBorder="1" applyAlignment="1">
      <alignment horizontal="center" vertical="top" wrapText="1"/>
    </xf>
    <xf numFmtId="0" fontId="35" fillId="0" borderId="40" xfId="80" applyFont="1" applyFill="1" applyBorder="1" applyAlignment="1">
      <alignment horizontal="center" vertical="top" wrapText="1"/>
    </xf>
    <xf numFmtId="0" fontId="35" fillId="0" borderId="41" xfId="80" applyFont="1" applyFill="1" applyBorder="1" applyAlignment="1">
      <alignment horizontal="center" vertical="top" wrapText="1"/>
    </xf>
    <xf numFmtId="0" fontId="36" fillId="0" borderId="0" xfId="80" applyFont="1" applyFill="1" applyBorder="1" applyAlignment="1">
      <alignment horizontal="left"/>
    </xf>
    <xf numFmtId="0" fontId="36" fillId="0" borderId="25" xfId="80" applyFont="1" applyFill="1" applyBorder="1" applyAlignment="1">
      <alignment horizontal="center" vertical="center" wrapText="1"/>
    </xf>
    <xf numFmtId="0" fontId="36" fillId="0" borderId="25" xfId="80" applyFont="1" applyFill="1" applyBorder="1" applyAlignment="1">
      <alignment horizontal="center"/>
    </xf>
    <xf numFmtId="0" fontId="36" fillId="0" borderId="25" xfId="80" applyFont="1" applyFill="1" applyBorder="1" applyAlignment="1">
      <alignment horizontal="center" vertical="center"/>
    </xf>
    <xf numFmtId="0" fontId="36" fillId="0" borderId="25" xfId="80" applyFont="1" applyBorder="1" applyAlignment="1">
      <alignment horizontal="center" vertical="center"/>
    </xf>
    <xf numFmtId="0" fontId="36" fillId="0" borderId="27" xfId="80" applyFont="1" applyBorder="1" applyAlignment="1">
      <alignment horizontal="center" vertical="center"/>
    </xf>
    <xf numFmtId="0" fontId="36" fillId="0" borderId="28" xfId="80" applyFont="1" applyBorder="1" applyAlignment="1">
      <alignment horizontal="center" vertical="center"/>
    </xf>
    <xf numFmtId="0" fontId="36" fillId="0" borderId="31" xfId="80" applyFont="1" applyBorder="1" applyAlignment="1">
      <alignment horizontal="center" vertical="center"/>
    </xf>
    <xf numFmtId="0" fontId="35" fillId="0" borderId="0" xfId="80" applyFont="1" applyFill="1" applyBorder="1" applyAlignment="1">
      <alignment horizontal="center"/>
    </xf>
    <xf numFmtId="0" fontId="36" fillId="0" borderId="0" xfId="80" applyFont="1" applyFill="1" applyBorder="1" applyAlignment="1">
      <alignment horizontal="center" vertical="center" wrapText="1"/>
    </xf>
    <xf numFmtId="0" fontId="36" fillId="0" borderId="24" xfId="80" applyFont="1" applyFill="1" applyBorder="1" applyAlignment="1">
      <alignment horizontal="center" vertical="center" wrapText="1"/>
    </xf>
    <xf numFmtId="2" fontId="36" fillId="0" borderId="25" xfId="80" applyNumberFormat="1" applyFont="1" applyFill="1" applyBorder="1" applyAlignment="1">
      <alignment horizontal="center" vertical="center" wrapText="1"/>
    </xf>
    <xf numFmtId="0" fontId="36" fillId="0" borderId="9" xfId="3" applyFont="1" applyBorder="1" applyAlignment="1">
      <alignment horizontal="left" vertical="top" wrapText="1"/>
    </xf>
    <xf numFmtId="0" fontId="36" fillId="0" borderId="9" xfId="3" applyFont="1" applyBorder="1" applyAlignment="1">
      <alignment horizontal="center" vertical="top" wrapText="1"/>
    </xf>
    <xf numFmtId="9" fontId="36" fillId="0" borderId="9" xfId="3" applyNumberFormat="1" applyFont="1" applyBorder="1" applyAlignment="1">
      <alignment horizontal="center" vertical="top" wrapText="1"/>
    </xf>
    <xf numFmtId="0" fontId="35" fillId="0" borderId="1" xfId="3" applyFont="1" applyBorder="1" applyAlignment="1">
      <alignment horizontal="left" vertical="top" wrapText="1"/>
    </xf>
    <xf numFmtId="0" fontId="36" fillId="0" borderId="1" xfId="3" applyFont="1" applyBorder="1" applyAlignment="1">
      <alignment horizontal="center" vertical="top" wrapText="1"/>
    </xf>
    <xf numFmtId="0" fontId="9" fillId="0" borderId="1" xfId="80" applyFont="1" applyBorder="1" applyAlignment="1">
      <alignment horizontal="center"/>
    </xf>
    <xf numFmtId="0" fontId="36" fillId="0" borderId="27" xfId="80" applyFont="1" applyFill="1" applyBorder="1" applyAlignment="1">
      <alignment horizontal="center" vertical="top" wrapText="1"/>
    </xf>
    <xf numFmtId="0" fontId="36" fillId="0" borderId="28" xfId="80" applyFont="1" applyFill="1" applyBorder="1" applyAlignment="1">
      <alignment horizontal="center" vertical="top" wrapText="1"/>
    </xf>
    <xf numFmtId="0" fontId="36" fillId="0" borderId="31" xfId="80" applyFont="1" applyFill="1" applyBorder="1" applyAlignment="1">
      <alignment horizontal="center" vertical="top" wrapText="1"/>
    </xf>
    <xf numFmtId="0" fontId="36" fillId="0" borderId="35" xfId="80" applyFont="1" applyFill="1" applyBorder="1" applyAlignment="1">
      <alignment horizontal="center" vertical="top" wrapText="1"/>
    </xf>
    <xf numFmtId="0" fontId="36" fillId="0" borderId="12" xfId="80" applyFont="1" applyFill="1" applyBorder="1" applyAlignment="1">
      <alignment horizontal="center" vertical="top" wrapText="1"/>
    </xf>
    <xf numFmtId="0" fontId="36" fillId="0" borderId="13" xfId="80" applyFont="1" applyFill="1" applyBorder="1" applyAlignment="1">
      <alignment horizontal="center" vertical="top" wrapText="1"/>
    </xf>
    <xf numFmtId="0" fontId="36" fillId="0" borderId="42" xfId="80" applyFont="1" applyFill="1" applyBorder="1" applyAlignment="1">
      <alignment horizontal="center" vertical="top" wrapText="1"/>
    </xf>
    <xf numFmtId="0" fontId="77" fillId="0" borderId="0" xfId="0" applyFont="1" applyBorder="1" applyAlignment="1">
      <alignment horizontal="right" wrapText="1"/>
    </xf>
    <xf numFmtId="0" fontId="92" fillId="0" borderId="0" xfId="0" applyFont="1" applyAlignment="1">
      <alignment horizontal="left" vertical="center"/>
    </xf>
    <xf numFmtId="0" fontId="93" fillId="0" borderId="0" xfId="0" applyFont="1" applyAlignment="1">
      <alignment horizontal="center" vertical="center" wrapText="1"/>
    </xf>
    <xf numFmtId="0" fontId="83" fillId="0" borderId="23" xfId="0" applyFont="1" applyFill="1" applyBorder="1" applyAlignment="1">
      <alignment horizontal="center" vertical="top"/>
    </xf>
    <xf numFmtId="0" fontId="78" fillId="0" borderId="0" xfId="0" applyFont="1" applyBorder="1" applyAlignment="1">
      <alignment horizontal="left" wrapText="1"/>
    </xf>
    <xf numFmtId="2" fontId="91" fillId="52" borderId="90" xfId="690" applyNumberFormat="1" applyFont="1" applyFill="1" applyBorder="1" applyAlignment="1">
      <alignment horizontal="center" vertical="center" wrapText="1"/>
    </xf>
  </cellXfs>
  <cellStyles count="792">
    <cellStyle name=" 1" xfId="4"/>
    <cellStyle name="_403.06 Нефтеналив Муравленковское с изм. кл.планом" xfId="94"/>
    <cellStyle name="_427.07 материалы градостр. планов в формате Мapinfo." xfId="95"/>
    <cellStyle name="_525.07 Сети Ватинского мр. кор.проекта" xfId="96"/>
    <cellStyle name="_Западно-Асомкасети переобвязка скв." xfId="97"/>
    <cellStyle name="_Кальк. СН-МНГ" xfId="98"/>
    <cellStyle name="_Сметы 502.07.1  ДОП ОТКОР ПО ЗАМЕЧ ЗАК д.с.2 РД к188" xfId="99"/>
    <cellStyle name="_СМЕТЫ Об Сортым. пл. Зап-Асомк. мр Столовая. Помещ для вахт перс" xfId="100"/>
    <cellStyle name="_ТХ П" xfId="101"/>
    <cellStyle name="_ТХ РВС ДНС2 Зап Асомк. мр." xfId="102"/>
    <cellStyle name="20% - Accent1" xfId="103"/>
    <cellStyle name="20% - Accent2" xfId="104"/>
    <cellStyle name="20% - Accent3" xfId="105"/>
    <cellStyle name="20% - Accent4" xfId="106"/>
    <cellStyle name="20% - Accent5" xfId="107"/>
    <cellStyle name="20% - Accent6" xfId="108"/>
    <cellStyle name="20% - Акцент1 2" xfId="15"/>
    <cellStyle name="20% - Акцент1 2 2" xfId="109"/>
    <cellStyle name="20% - Акцент1 2 2 2" xfId="110"/>
    <cellStyle name="20% - Акцент1 2 2 3" xfId="111"/>
    <cellStyle name="20% - Акцент1 2 3" xfId="112"/>
    <cellStyle name="20% - Акцент1 2 4" xfId="113"/>
    <cellStyle name="20% - Акцент1 2 5" xfId="114"/>
    <cellStyle name="20% - Акцент1 3" xfId="115"/>
    <cellStyle name="20% - Акцент1 3 2" xfId="116"/>
    <cellStyle name="20% - Акцент1 3 3" xfId="117"/>
    <cellStyle name="20% - Акцент1 4" xfId="118"/>
    <cellStyle name="20% - Акцент1 4 2" xfId="119"/>
    <cellStyle name="20% - Акцент1 4 3" xfId="120"/>
    <cellStyle name="20% - Акцент1 5" xfId="121"/>
    <cellStyle name="20% - Акцент1 6" xfId="122"/>
    <cellStyle name="20% - Акцент1 7" xfId="123"/>
    <cellStyle name="20% - Акцент1 8" xfId="124"/>
    <cellStyle name="20% - Акцент1 9" xfId="125"/>
    <cellStyle name="20% - Акцент2 2" xfId="16"/>
    <cellStyle name="20% - Акцент2 2 2" xfId="126"/>
    <cellStyle name="20% - Акцент2 2 2 2" xfId="127"/>
    <cellStyle name="20% - Акцент2 2 2 3" xfId="128"/>
    <cellStyle name="20% - Акцент2 2 3" xfId="129"/>
    <cellStyle name="20% - Акцент2 2 4" xfId="130"/>
    <cellStyle name="20% - Акцент2 2 5" xfId="131"/>
    <cellStyle name="20% - Акцент2 3" xfId="132"/>
    <cellStyle name="20% - Акцент2 3 2" xfId="133"/>
    <cellStyle name="20% - Акцент2 3 3" xfId="134"/>
    <cellStyle name="20% - Акцент2 4" xfId="135"/>
    <cellStyle name="20% - Акцент2 4 2" xfId="136"/>
    <cellStyle name="20% - Акцент2 4 3" xfId="137"/>
    <cellStyle name="20% - Акцент2 5" xfId="138"/>
    <cellStyle name="20% - Акцент2 6" xfId="139"/>
    <cellStyle name="20% - Акцент2 7" xfId="140"/>
    <cellStyle name="20% - Акцент2 8" xfId="141"/>
    <cellStyle name="20% - Акцент2 9" xfId="142"/>
    <cellStyle name="20% - Акцент3 2" xfId="17"/>
    <cellStyle name="20% - Акцент3 2 2" xfId="143"/>
    <cellStyle name="20% - Акцент3 2 2 2" xfId="144"/>
    <cellStyle name="20% - Акцент3 2 2 3" xfId="145"/>
    <cellStyle name="20% - Акцент3 2 3" xfId="146"/>
    <cellStyle name="20% - Акцент3 2 4" xfId="147"/>
    <cellStyle name="20% - Акцент3 2 5" xfId="148"/>
    <cellStyle name="20% - Акцент3 3" xfId="149"/>
    <cellStyle name="20% - Акцент3 3 2" xfId="150"/>
    <cellStyle name="20% - Акцент3 3 3" xfId="151"/>
    <cellStyle name="20% - Акцент3 4" xfId="152"/>
    <cellStyle name="20% - Акцент3 4 2" xfId="153"/>
    <cellStyle name="20% - Акцент3 4 3" xfId="154"/>
    <cellStyle name="20% - Акцент3 5" xfId="155"/>
    <cellStyle name="20% - Акцент3 6" xfId="156"/>
    <cellStyle name="20% - Акцент3 7" xfId="157"/>
    <cellStyle name="20% - Акцент3 8" xfId="158"/>
    <cellStyle name="20% - Акцент3 9" xfId="159"/>
    <cellStyle name="20% - Акцент4 2" xfId="18"/>
    <cellStyle name="20% - Акцент4 2 2" xfId="160"/>
    <cellStyle name="20% - Акцент4 2 2 2" xfId="161"/>
    <cellStyle name="20% - Акцент4 2 2 3" xfId="162"/>
    <cellStyle name="20% - Акцент4 2 3" xfId="163"/>
    <cellStyle name="20% - Акцент4 2 4" xfId="164"/>
    <cellStyle name="20% - Акцент4 2 5" xfId="165"/>
    <cellStyle name="20% - Акцент4 3" xfId="166"/>
    <cellStyle name="20% - Акцент4 3 2" xfId="167"/>
    <cellStyle name="20% - Акцент4 3 3" xfId="168"/>
    <cellStyle name="20% - Акцент4 4" xfId="169"/>
    <cellStyle name="20% - Акцент4 4 2" xfId="170"/>
    <cellStyle name="20% - Акцент4 4 3" xfId="171"/>
    <cellStyle name="20% - Акцент4 5" xfId="172"/>
    <cellStyle name="20% - Акцент4 6" xfId="173"/>
    <cellStyle name="20% - Акцент4 7" xfId="174"/>
    <cellStyle name="20% - Акцент4 8" xfId="175"/>
    <cellStyle name="20% - Акцент4 9" xfId="176"/>
    <cellStyle name="20% - Акцент5 2" xfId="19"/>
    <cellStyle name="20% - Акцент5 2 2" xfId="177"/>
    <cellStyle name="20% - Акцент5 2 2 2" xfId="178"/>
    <cellStyle name="20% - Акцент5 2 2 3" xfId="179"/>
    <cellStyle name="20% - Акцент5 2 3" xfId="180"/>
    <cellStyle name="20% - Акцент5 2 4" xfId="181"/>
    <cellStyle name="20% - Акцент5 2 5" xfId="182"/>
    <cellStyle name="20% - Акцент5 3" xfId="183"/>
    <cellStyle name="20% - Акцент5 3 2" xfId="184"/>
    <cellStyle name="20% - Акцент5 3 3" xfId="185"/>
    <cellStyle name="20% - Акцент5 4" xfId="186"/>
    <cellStyle name="20% - Акцент5 4 2" xfId="187"/>
    <cellStyle name="20% - Акцент5 4 3" xfId="188"/>
    <cellStyle name="20% - Акцент5 5" xfId="189"/>
    <cellStyle name="20% - Акцент5 6" xfId="190"/>
    <cellStyle name="20% - Акцент5 7" xfId="191"/>
    <cellStyle name="20% - Акцент5 8" xfId="192"/>
    <cellStyle name="20% - Акцент5 9" xfId="193"/>
    <cellStyle name="20% - Акцент6 2" xfId="20"/>
    <cellStyle name="20% - Акцент6 2 2" xfId="194"/>
    <cellStyle name="20% - Акцент6 2 2 2" xfId="195"/>
    <cellStyle name="20% - Акцент6 2 2 3" xfId="196"/>
    <cellStyle name="20% - Акцент6 2 3" xfId="197"/>
    <cellStyle name="20% - Акцент6 2 4" xfId="198"/>
    <cellStyle name="20% - Акцент6 2 5" xfId="199"/>
    <cellStyle name="20% - Акцент6 3" xfId="200"/>
    <cellStyle name="20% - Акцент6 3 2" xfId="201"/>
    <cellStyle name="20% - Акцент6 3 3" xfId="202"/>
    <cellStyle name="20% - Акцент6 4" xfId="203"/>
    <cellStyle name="20% - Акцент6 4 2" xfId="204"/>
    <cellStyle name="20% - Акцент6 4 3" xfId="205"/>
    <cellStyle name="20% - Акцент6 5" xfId="206"/>
    <cellStyle name="20% - Акцент6 6" xfId="207"/>
    <cellStyle name="20% - Акцент6 7" xfId="208"/>
    <cellStyle name="20% - Акцент6 8" xfId="209"/>
    <cellStyle name="20% - Акцент6 9" xfId="210"/>
    <cellStyle name="40% - Accent1" xfId="211"/>
    <cellStyle name="40% - Accent2" xfId="212"/>
    <cellStyle name="40% - Accent3" xfId="213"/>
    <cellStyle name="40% - Accent4" xfId="214"/>
    <cellStyle name="40% - Accent5" xfId="215"/>
    <cellStyle name="40% - Accent6" xfId="216"/>
    <cellStyle name="40% - Акцент1 2" xfId="21"/>
    <cellStyle name="40% - Акцент1 2 2" xfId="217"/>
    <cellStyle name="40% - Акцент1 2 2 2" xfId="218"/>
    <cellStyle name="40% - Акцент1 2 2 3" xfId="219"/>
    <cellStyle name="40% - Акцент1 2 3" xfId="220"/>
    <cellStyle name="40% - Акцент1 2 4" xfId="221"/>
    <cellStyle name="40% - Акцент1 2 5" xfId="222"/>
    <cellStyle name="40% - Акцент1 3" xfId="223"/>
    <cellStyle name="40% - Акцент1 3 2" xfId="224"/>
    <cellStyle name="40% - Акцент1 3 3" xfId="225"/>
    <cellStyle name="40% - Акцент1 4" xfId="226"/>
    <cellStyle name="40% - Акцент1 4 2" xfId="227"/>
    <cellStyle name="40% - Акцент1 4 3" xfId="228"/>
    <cellStyle name="40% - Акцент1 5" xfId="229"/>
    <cellStyle name="40% - Акцент1 6" xfId="230"/>
    <cellStyle name="40% - Акцент1 7" xfId="231"/>
    <cellStyle name="40% - Акцент1 8" xfId="232"/>
    <cellStyle name="40% - Акцент1 9" xfId="233"/>
    <cellStyle name="40% - Акцент2 2" xfId="22"/>
    <cellStyle name="40% - Акцент2 2 2" xfId="234"/>
    <cellStyle name="40% - Акцент2 2 2 2" xfId="235"/>
    <cellStyle name="40% - Акцент2 2 2 3" xfId="236"/>
    <cellStyle name="40% - Акцент2 2 3" xfId="237"/>
    <cellStyle name="40% - Акцент2 2 4" xfId="238"/>
    <cellStyle name="40% - Акцент2 2 5" xfId="239"/>
    <cellStyle name="40% - Акцент2 3" xfId="240"/>
    <cellStyle name="40% - Акцент2 3 2" xfId="241"/>
    <cellStyle name="40% - Акцент2 3 3" xfId="242"/>
    <cellStyle name="40% - Акцент2 4" xfId="243"/>
    <cellStyle name="40% - Акцент2 4 2" xfId="244"/>
    <cellStyle name="40% - Акцент2 4 3" xfId="245"/>
    <cellStyle name="40% - Акцент2 5" xfId="246"/>
    <cellStyle name="40% - Акцент2 6" xfId="247"/>
    <cellStyle name="40% - Акцент2 7" xfId="248"/>
    <cellStyle name="40% - Акцент2 8" xfId="249"/>
    <cellStyle name="40% - Акцент2 9" xfId="250"/>
    <cellStyle name="40% - Акцент3 2" xfId="23"/>
    <cellStyle name="40% - Акцент3 2 2" xfId="251"/>
    <cellStyle name="40% - Акцент3 2 2 2" xfId="252"/>
    <cellStyle name="40% - Акцент3 2 2 3" xfId="253"/>
    <cellStyle name="40% - Акцент3 2 3" xfId="254"/>
    <cellStyle name="40% - Акцент3 2 4" xfId="255"/>
    <cellStyle name="40% - Акцент3 2 5" xfId="256"/>
    <cellStyle name="40% - Акцент3 3" xfId="257"/>
    <cellStyle name="40% - Акцент3 3 2" xfId="258"/>
    <cellStyle name="40% - Акцент3 3 3" xfId="259"/>
    <cellStyle name="40% - Акцент3 4" xfId="260"/>
    <cellStyle name="40% - Акцент3 4 2" xfId="261"/>
    <cellStyle name="40% - Акцент3 4 3" xfId="262"/>
    <cellStyle name="40% - Акцент3 5" xfId="263"/>
    <cellStyle name="40% - Акцент3 6" xfId="264"/>
    <cellStyle name="40% - Акцент3 7" xfId="265"/>
    <cellStyle name="40% - Акцент3 8" xfId="266"/>
    <cellStyle name="40% - Акцент3 9" xfId="267"/>
    <cellStyle name="40% - Акцент4 2" xfId="24"/>
    <cellStyle name="40% - Акцент4 2 2" xfId="268"/>
    <cellStyle name="40% - Акцент4 2 2 2" xfId="269"/>
    <cellStyle name="40% - Акцент4 2 2 3" xfId="270"/>
    <cellStyle name="40% - Акцент4 2 3" xfId="271"/>
    <cellStyle name="40% - Акцент4 2 4" xfId="272"/>
    <cellStyle name="40% - Акцент4 2 5" xfId="273"/>
    <cellStyle name="40% - Акцент4 3" xfId="274"/>
    <cellStyle name="40% - Акцент4 3 2" xfId="275"/>
    <cellStyle name="40% - Акцент4 3 3" xfId="276"/>
    <cellStyle name="40% - Акцент4 4" xfId="277"/>
    <cellStyle name="40% - Акцент4 4 2" xfId="278"/>
    <cellStyle name="40% - Акцент4 4 3" xfId="279"/>
    <cellStyle name="40% - Акцент4 5" xfId="280"/>
    <cellStyle name="40% - Акцент4 6" xfId="281"/>
    <cellStyle name="40% - Акцент4 7" xfId="282"/>
    <cellStyle name="40% - Акцент4 8" xfId="283"/>
    <cellStyle name="40% - Акцент4 9" xfId="284"/>
    <cellStyle name="40% - Акцент5 2" xfId="25"/>
    <cellStyle name="40% - Акцент5 2 2" xfId="285"/>
    <cellStyle name="40% - Акцент5 2 2 2" xfId="286"/>
    <cellStyle name="40% - Акцент5 2 2 3" xfId="287"/>
    <cellStyle name="40% - Акцент5 2 3" xfId="288"/>
    <cellStyle name="40% - Акцент5 2 4" xfId="289"/>
    <cellStyle name="40% - Акцент5 2 5" xfId="290"/>
    <cellStyle name="40% - Акцент5 3" xfId="291"/>
    <cellStyle name="40% - Акцент5 3 2" xfId="292"/>
    <cellStyle name="40% - Акцент5 3 3" xfId="293"/>
    <cellStyle name="40% - Акцент5 4" xfId="294"/>
    <cellStyle name="40% - Акцент5 4 2" xfId="295"/>
    <cellStyle name="40% - Акцент5 4 3" xfId="296"/>
    <cellStyle name="40% - Акцент5 5" xfId="297"/>
    <cellStyle name="40% - Акцент5 6" xfId="298"/>
    <cellStyle name="40% - Акцент5 7" xfId="299"/>
    <cellStyle name="40% - Акцент5 8" xfId="300"/>
    <cellStyle name="40% - Акцент5 9" xfId="301"/>
    <cellStyle name="40% - Акцент6 2" xfId="26"/>
    <cellStyle name="40% - Акцент6 2 2" xfId="302"/>
    <cellStyle name="40% - Акцент6 2 2 2" xfId="303"/>
    <cellStyle name="40% - Акцент6 2 2 3" xfId="304"/>
    <cellStyle name="40% - Акцент6 2 3" xfId="305"/>
    <cellStyle name="40% - Акцент6 2 4" xfId="306"/>
    <cellStyle name="40% - Акцент6 2 5" xfId="307"/>
    <cellStyle name="40% - Акцент6 3" xfId="308"/>
    <cellStyle name="40% - Акцент6 3 2" xfId="309"/>
    <cellStyle name="40% - Акцент6 3 3" xfId="310"/>
    <cellStyle name="40% - Акцент6 4" xfId="311"/>
    <cellStyle name="40% - Акцент6 4 2" xfId="312"/>
    <cellStyle name="40% - Акцент6 4 3" xfId="313"/>
    <cellStyle name="40% - Акцент6 5" xfId="314"/>
    <cellStyle name="40% - Акцент6 6" xfId="315"/>
    <cellStyle name="40% - Акцент6 7" xfId="316"/>
    <cellStyle name="40% - Акцент6 8" xfId="317"/>
    <cellStyle name="40% - Акцент6 9" xfId="318"/>
    <cellStyle name="60% - Accent1" xfId="319"/>
    <cellStyle name="60% - Accent2" xfId="320"/>
    <cellStyle name="60% - Accent3" xfId="321"/>
    <cellStyle name="60% - Accent4" xfId="322"/>
    <cellStyle name="60% - Accent5" xfId="323"/>
    <cellStyle name="60% - Accent6" xfId="324"/>
    <cellStyle name="60% - Акцент1 2" xfId="27"/>
    <cellStyle name="60% - Акцент1 2 2" xfId="325"/>
    <cellStyle name="60% - Акцент1 2 3" xfId="326"/>
    <cellStyle name="60% - Акцент1 3" xfId="327"/>
    <cellStyle name="60% - Акцент1 4" xfId="328"/>
    <cellStyle name="60% - Акцент1 4 2" xfId="329"/>
    <cellStyle name="60% - Акцент1 4 3" xfId="330"/>
    <cellStyle name="60% - Акцент1 5" xfId="331"/>
    <cellStyle name="60% - Акцент1 6" xfId="332"/>
    <cellStyle name="60% - Акцент1 7" xfId="333"/>
    <cellStyle name="60% - Акцент1 8" xfId="334"/>
    <cellStyle name="60% - Акцент1 9" xfId="335"/>
    <cellStyle name="60% - Акцент2 2" xfId="28"/>
    <cellStyle name="60% - Акцент2 2 2" xfId="336"/>
    <cellStyle name="60% - Акцент2 2 3" xfId="337"/>
    <cellStyle name="60% - Акцент2 3" xfId="338"/>
    <cellStyle name="60% - Акцент2 4" xfId="339"/>
    <cellStyle name="60% - Акцент2 4 2" xfId="340"/>
    <cellStyle name="60% - Акцент2 4 3" xfId="341"/>
    <cellStyle name="60% - Акцент2 5" xfId="342"/>
    <cellStyle name="60% - Акцент2 6" xfId="343"/>
    <cellStyle name="60% - Акцент2 7" xfId="344"/>
    <cellStyle name="60% - Акцент2 8" xfId="345"/>
    <cellStyle name="60% - Акцент2 9" xfId="346"/>
    <cellStyle name="60% - Акцент3 2" xfId="29"/>
    <cellStyle name="60% - Акцент3 2 2" xfId="347"/>
    <cellStyle name="60% - Акцент3 2 3" xfId="348"/>
    <cellStyle name="60% - Акцент3 3" xfId="349"/>
    <cellStyle name="60% - Акцент3 4" xfId="350"/>
    <cellStyle name="60% - Акцент3 4 2" xfId="351"/>
    <cellStyle name="60% - Акцент3 4 3" xfId="352"/>
    <cellStyle name="60% - Акцент3 5" xfId="353"/>
    <cellStyle name="60% - Акцент3 6" xfId="354"/>
    <cellStyle name="60% - Акцент3 7" xfId="355"/>
    <cellStyle name="60% - Акцент3 8" xfId="356"/>
    <cellStyle name="60% - Акцент3 9" xfId="357"/>
    <cellStyle name="60% - Акцент4 2" xfId="30"/>
    <cellStyle name="60% - Акцент4 2 2" xfId="358"/>
    <cellStyle name="60% - Акцент4 2 3" xfId="359"/>
    <cellStyle name="60% - Акцент4 3" xfId="360"/>
    <cellStyle name="60% - Акцент4 4" xfId="361"/>
    <cellStyle name="60% - Акцент4 4 2" xfId="362"/>
    <cellStyle name="60% - Акцент4 4 3" xfId="363"/>
    <cellStyle name="60% - Акцент4 5" xfId="364"/>
    <cellStyle name="60% - Акцент4 6" xfId="365"/>
    <cellStyle name="60% - Акцент4 7" xfId="366"/>
    <cellStyle name="60% - Акцент4 8" xfId="367"/>
    <cellStyle name="60% - Акцент4 9" xfId="368"/>
    <cellStyle name="60% - Акцент5 2" xfId="31"/>
    <cellStyle name="60% - Акцент5 2 2" xfId="369"/>
    <cellStyle name="60% - Акцент5 2 3" xfId="370"/>
    <cellStyle name="60% - Акцент5 3" xfId="371"/>
    <cellStyle name="60% - Акцент5 4" xfId="372"/>
    <cellStyle name="60% - Акцент5 4 2" xfId="373"/>
    <cellStyle name="60% - Акцент5 4 3" xfId="374"/>
    <cellStyle name="60% - Акцент5 5" xfId="375"/>
    <cellStyle name="60% - Акцент5 6" xfId="376"/>
    <cellStyle name="60% - Акцент5 7" xfId="377"/>
    <cellStyle name="60% - Акцент5 8" xfId="378"/>
    <cellStyle name="60% - Акцент5 9" xfId="379"/>
    <cellStyle name="60% - Акцент6 2" xfId="32"/>
    <cellStyle name="60% - Акцент6 2 2" xfId="380"/>
    <cellStyle name="60% - Акцент6 2 3" xfId="381"/>
    <cellStyle name="60% - Акцент6 3" xfId="382"/>
    <cellStyle name="60% - Акцент6 4" xfId="383"/>
    <cellStyle name="60% - Акцент6 4 2" xfId="384"/>
    <cellStyle name="60% - Акцент6 4 3" xfId="385"/>
    <cellStyle name="60% - Акцент6 5" xfId="386"/>
    <cellStyle name="60% - Акцент6 6" xfId="387"/>
    <cellStyle name="60% - Акцент6 7" xfId="388"/>
    <cellStyle name="60% - Акцент6 8" xfId="389"/>
    <cellStyle name="60% - Акцент6 9" xfId="390"/>
    <cellStyle name="Accent1" xfId="391"/>
    <cellStyle name="Accent2" xfId="392"/>
    <cellStyle name="Accent3" xfId="393"/>
    <cellStyle name="Accent4" xfId="394"/>
    <cellStyle name="Accent5" xfId="395"/>
    <cellStyle name="Accent6" xfId="396"/>
    <cellStyle name="Bad" xfId="397"/>
    <cellStyle name="Calculation" xfId="398"/>
    <cellStyle name="Check Cell" xfId="399"/>
    <cellStyle name="Comma [0]" xfId="400"/>
    <cellStyle name="Comma_laroux" xfId="401"/>
    <cellStyle name="Currency [0]" xfId="402"/>
    <cellStyle name="Currency_laroux" xfId="403"/>
    <cellStyle name="Explanatory Text" xfId="404"/>
    <cellStyle name="Good" xfId="405"/>
    <cellStyle name="Heading 1" xfId="406"/>
    <cellStyle name="Heading 2" xfId="407"/>
    <cellStyle name="Heading 3" xfId="408"/>
    <cellStyle name="Heading 4" xfId="409"/>
    <cellStyle name="Input" xfId="410"/>
    <cellStyle name="Linked Cell" xfId="411"/>
    <cellStyle name="Neutral" xfId="412"/>
    <cellStyle name="normal" xfId="413"/>
    <cellStyle name="Note" xfId="414"/>
    <cellStyle name="Note 2" xfId="415"/>
    <cellStyle name="Note 3" xfId="416"/>
    <cellStyle name="Output" xfId="417"/>
    <cellStyle name="S0" xfId="418"/>
    <cellStyle name="S0 2" xfId="419"/>
    <cellStyle name="S0 3" xfId="420"/>
    <cellStyle name="S0 4" xfId="421"/>
    <cellStyle name="S1" xfId="422"/>
    <cellStyle name="S1 2" xfId="423"/>
    <cellStyle name="S10" xfId="424"/>
    <cellStyle name="S10 2" xfId="425"/>
    <cellStyle name="S11" xfId="426"/>
    <cellStyle name="S11 2" xfId="427"/>
    <cellStyle name="S12" xfId="428"/>
    <cellStyle name="S12 2" xfId="429"/>
    <cellStyle name="S13" xfId="430"/>
    <cellStyle name="S13 2" xfId="431"/>
    <cellStyle name="S14" xfId="432"/>
    <cellStyle name="S14 2" xfId="433"/>
    <cellStyle name="S15" xfId="434"/>
    <cellStyle name="S15 2" xfId="435"/>
    <cellStyle name="S16" xfId="436"/>
    <cellStyle name="S16 2" xfId="437"/>
    <cellStyle name="S17" xfId="438"/>
    <cellStyle name="S17 2" xfId="439"/>
    <cellStyle name="S18" xfId="440"/>
    <cellStyle name="S18 2" xfId="441"/>
    <cellStyle name="S19" xfId="442"/>
    <cellStyle name="S19 2" xfId="443"/>
    <cellStyle name="S2" xfId="444"/>
    <cellStyle name="S2 2" xfId="445"/>
    <cellStyle name="S2 3" xfId="446"/>
    <cellStyle name="S2_Сводка" xfId="447"/>
    <cellStyle name="S20" xfId="448"/>
    <cellStyle name="S21" xfId="449"/>
    <cellStyle name="S22" xfId="450"/>
    <cellStyle name="S23" xfId="451"/>
    <cellStyle name="S24" xfId="452"/>
    <cellStyle name="S25" xfId="453"/>
    <cellStyle name="S26" xfId="454"/>
    <cellStyle name="S27" xfId="455"/>
    <cellStyle name="S28" xfId="456"/>
    <cellStyle name="S29" xfId="457"/>
    <cellStyle name="S3" xfId="458"/>
    <cellStyle name="S3 2" xfId="459"/>
    <cellStyle name="S3 3" xfId="460"/>
    <cellStyle name="S3_Сводка" xfId="461"/>
    <cellStyle name="S30" xfId="462"/>
    <cellStyle name="S31" xfId="463"/>
    <cellStyle name="S32" xfId="464"/>
    <cellStyle name="S33" xfId="465"/>
    <cellStyle name="S34" xfId="466"/>
    <cellStyle name="S35" xfId="467"/>
    <cellStyle name="S36" xfId="468"/>
    <cellStyle name="S37" xfId="469"/>
    <cellStyle name="S38" xfId="470"/>
    <cellStyle name="S39" xfId="471"/>
    <cellStyle name="S4" xfId="472"/>
    <cellStyle name="S4 2" xfId="473"/>
    <cellStyle name="S4 3" xfId="474"/>
    <cellStyle name="S4 4" xfId="475"/>
    <cellStyle name="S40" xfId="476"/>
    <cellStyle name="S41" xfId="477"/>
    <cellStyle name="S42" xfId="478"/>
    <cellStyle name="S43" xfId="479"/>
    <cellStyle name="S44" xfId="480"/>
    <cellStyle name="S45" xfId="481"/>
    <cellStyle name="S46" xfId="482"/>
    <cellStyle name="S5" xfId="483"/>
    <cellStyle name="S5 2" xfId="484"/>
    <cellStyle name="S5 3" xfId="485"/>
    <cellStyle name="S5 4" xfId="486"/>
    <cellStyle name="S5_Сводка" xfId="487"/>
    <cellStyle name="S6" xfId="488"/>
    <cellStyle name="S6 2" xfId="489"/>
    <cellStyle name="S7" xfId="490"/>
    <cellStyle name="S7 2" xfId="491"/>
    <cellStyle name="S7 3" xfId="492"/>
    <cellStyle name="S7 4" xfId="493"/>
    <cellStyle name="S8" xfId="494"/>
    <cellStyle name="S8 2" xfId="495"/>
    <cellStyle name="S8 3" xfId="496"/>
    <cellStyle name="S9" xfId="497"/>
    <cellStyle name="S9 2" xfId="498"/>
    <cellStyle name="S9 3" xfId="499"/>
    <cellStyle name="Title" xfId="500"/>
    <cellStyle name="Total" xfId="501"/>
    <cellStyle name="Warning Text" xfId="502"/>
    <cellStyle name="Акт" xfId="503"/>
    <cellStyle name="АктМТСН" xfId="504"/>
    <cellStyle name="Акцент1 2" xfId="33"/>
    <cellStyle name="Акцент1 2 2" xfId="505"/>
    <cellStyle name="Акцент1 2 3" xfId="506"/>
    <cellStyle name="Акцент1 3" xfId="507"/>
    <cellStyle name="Акцент1 4" xfId="508"/>
    <cellStyle name="Акцент1 4 2" xfId="509"/>
    <cellStyle name="Акцент1 4 3" xfId="510"/>
    <cellStyle name="Акцент1 5" xfId="511"/>
    <cellStyle name="Акцент1 6" xfId="512"/>
    <cellStyle name="Акцент1 7" xfId="513"/>
    <cellStyle name="Акцент1 8" xfId="514"/>
    <cellStyle name="Акцент1 9" xfId="515"/>
    <cellStyle name="Акцент2 2" xfId="34"/>
    <cellStyle name="Акцент2 2 2" xfId="516"/>
    <cellStyle name="Акцент2 2 3" xfId="517"/>
    <cellStyle name="Акцент2 3" xfId="518"/>
    <cellStyle name="Акцент2 4" xfId="519"/>
    <cellStyle name="Акцент2 4 2" xfId="520"/>
    <cellStyle name="Акцент2 4 3" xfId="521"/>
    <cellStyle name="Акцент2 5" xfId="522"/>
    <cellStyle name="Акцент2 6" xfId="523"/>
    <cellStyle name="Акцент2 7" xfId="524"/>
    <cellStyle name="Акцент2 8" xfId="525"/>
    <cellStyle name="Акцент2 9" xfId="526"/>
    <cellStyle name="Акцент3 2" xfId="35"/>
    <cellStyle name="Акцент3 2 2" xfId="527"/>
    <cellStyle name="Акцент3 2 3" xfId="528"/>
    <cellStyle name="Акцент3 3" xfId="529"/>
    <cellStyle name="Акцент3 4" xfId="530"/>
    <cellStyle name="Акцент3 4 2" xfId="531"/>
    <cellStyle name="Акцент3 4 3" xfId="532"/>
    <cellStyle name="Акцент3 5" xfId="533"/>
    <cellStyle name="Акцент3 6" xfId="534"/>
    <cellStyle name="Акцент3 7" xfId="535"/>
    <cellStyle name="Акцент3 8" xfId="536"/>
    <cellStyle name="Акцент3 9" xfId="537"/>
    <cellStyle name="Акцент4 2" xfId="36"/>
    <cellStyle name="Акцент4 2 2" xfId="538"/>
    <cellStyle name="Акцент4 2 3" xfId="539"/>
    <cellStyle name="Акцент4 3" xfId="540"/>
    <cellStyle name="Акцент4 4" xfId="541"/>
    <cellStyle name="Акцент4 4 2" xfId="542"/>
    <cellStyle name="Акцент4 4 3" xfId="543"/>
    <cellStyle name="Акцент4 5" xfId="544"/>
    <cellStyle name="Акцент4 6" xfId="545"/>
    <cellStyle name="Акцент4 7" xfId="546"/>
    <cellStyle name="Акцент4 8" xfId="547"/>
    <cellStyle name="Акцент4 9" xfId="548"/>
    <cellStyle name="Акцент5 2" xfId="37"/>
    <cellStyle name="Акцент5 2 2" xfId="549"/>
    <cellStyle name="Акцент5 2 3" xfId="550"/>
    <cellStyle name="Акцент5 3" xfId="551"/>
    <cellStyle name="Акцент5 4" xfId="552"/>
    <cellStyle name="Акцент5 4 2" xfId="553"/>
    <cellStyle name="Акцент5 4 3" xfId="554"/>
    <cellStyle name="Акцент5 5" xfId="555"/>
    <cellStyle name="Акцент5 6" xfId="556"/>
    <cellStyle name="Акцент5 7" xfId="557"/>
    <cellStyle name="Акцент5 8" xfId="558"/>
    <cellStyle name="Акцент5 9" xfId="559"/>
    <cellStyle name="Акцент6 2" xfId="38"/>
    <cellStyle name="Акцент6 2 2" xfId="560"/>
    <cellStyle name="Акцент6 2 3" xfId="561"/>
    <cellStyle name="Акцент6 3" xfId="562"/>
    <cellStyle name="Акцент6 4" xfId="563"/>
    <cellStyle name="Акцент6 4 2" xfId="564"/>
    <cellStyle name="Акцент6 4 3" xfId="565"/>
    <cellStyle name="Акцент6 5" xfId="566"/>
    <cellStyle name="Акцент6 6" xfId="567"/>
    <cellStyle name="Акцент6 7" xfId="568"/>
    <cellStyle name="Акцент6 8" xfId="569"/>
    <cellStyle name="Акцент6 9" xfId="570"/>
    <cellStyle name="Ввод  2" xfId="39"/>
    <cellStyle name="Ввод  2 2" xfId="571"/>
    <cellStyle name="Ввод  2 3" xfId="572"/>
    <cellStyle name="Ввод  3" xfId="573"/>
    <cellStyle name="Ввод  4" xfId="574"/>
    <cellStyle name="Ввод  4 2" xfId="575"/>
    <cellStyle name="Ввод  4 3" xfId="576"/>
    <cellStyle name="Ввод  5" xfId="577"/>
    <cellStyle name="Ввод  6" xfId="578"/>
    <cellStyle name="Ввод  7" xfId="579"/>
    <cellStyle name="Ввод  8" xfId="580"/>
    <cellStyle name="Ввод  9" xfId="581"/>
    <cellStyle name="ВедРесурсов" xfId="582"/>
    <cellStyle name="ВедРесурсовАкт" xfId="583"/>
    <cellStyle name="Вывод 2" xfId="40"/>
    <cellStyle name="Вывод 2 2" xfId="584"/>
    <cellStyle name="Вывод 2 3" xfId="585"/>
    <cellStyle name="Вывод 3" xfId="586"/>
    <cellStyle name="Вывод 4" xfId="587"/>
    <cellStyle name="Вывод 4 2" xfId="588"/>
    <cellStyle name="Вывод 4 3" xfId="589"/>
    <cellStyle name="Вывод 5" xfId="590"/>
    <cellStyle name="Вывод 6" xfId="591"/>
    <cellStyle name="Вывод 7" xfId="592"/>
    <cellStyle name="Вывод 8" xfId="593"/>
    <cellStyle name="Вывод 9" xfId="594"/>
    <cellStyle name="Вычисление 2" xfId="41"/>
    <cellStyle name="Вычисление 2 2" xfId="595"/>
    <cellStyle name="Вычисление 2 3" xfId="596"/>
    <cellStyle name="Вычисление 3" xfId="597"/>
    <cellStyle name="Вычисление 4" xfId="598"/>
    <cellStyle name="Вычисление 4 2" xfId="599"/>
    <cellStyle name="Вычисление 4 3" xfId="600"/>
    <cellStyle name="Вычисление 5" xfId="601"/>
    <cellStyle name="Вычисление 6" xfId="602"/>
    <cellStyle name="Вычисление 7" xfId="603"/>
    <cellStyle name="Вычисление 8" xfId="604"/>
    <cellStyle name="Вычисление 9" xfId="605"/>
    <cellStyle name="Дата" xfId="606"/>
    <cellStyle name="Денежный [0] 2" xfId="607"/>
    <cellStyle name="Денежный 2" xfId="608"/>
    <cellStyle name="Денежный 3" xfId="609"/>
    <cellStyle name="Заголовок 1 2" xfId="42"/>
    <cellStyle name="Заголовок 1 3" xfId="610"/>
    <cellStyle name="Заголовок 1 4" xfId="611"/>
    <cellStyle name="Заголовок 1 5" xfId="612"/>
    <cellStyle name="Заголовок 1 6" xfId="613"/>
    <cellStyle name="Заголовок 1 7" xfId="614"/>
    <cellStyle name="Заголовок 1 8" xfId="615"/>
    <cellStyle name="Заголовок 1 9" xfId="616"/>
    <cellStyle name="Заголовок 2 2" xfId="43"/>
    <cellStyle name="Заголовок 2 3" xfId="617"/>
    <cellStyle name="Заголовок 2 4" xfId="618"/>
    <cellStyle name="Заголовок 2 5" xfId="619"/>
    <cellStyle name="Заголовок 2 6" xfId="620"/>
    <cellStyle name="Заголовок 2 7" xfId="621"/>
    <cellStyle name="Заголовок 2 8" xfId="622"/>
    <cellStyle name="Заголовок 2 9" xfId="623"/>
    <cellStyle name="Заголовок 3 2" xfId="44"/>
    <cellStyle name="Заголовок 3 3" xfId="624"/>
    <cellStyle name="Заголовок 3 4" xfId="625"/>
    <cellStyle name="Заголовок 3 5" xfId="626"/>
    <cellStyle name="Заголовок 3 6" xfId="627"/>
    <cellStyle name="Заголовок 3 7" xfId="628"/>
    <cellStyle name="Заголовок 3 8" xfId="629"/>
    <cellStyle name="Заголовок 3 9" xfId="630"/>
    <cellStyle name="Заголовок 4 2" xfId="45"/>
    <cellStyle name="Заголовок 4 3" xfId="631"/>
    <cellStyle name="Заголовок 4 4" xfId="632"/>
    <cellStyle name="Заголовок 4 5" xfId="633"/>
    <cellStyle name="Заголовок 4 6" xfId="634"/>
    <cellStyle name="Заголовок 4 7" xfId="635"/>
    <cellStyle name="Заголовок 4 8" xfId="636"/>
    <cellStyle name="Заголовок 4 9" xfId="637"/>
    <cellStyle name="ЗАГОЛОВОК1" xfId="638"/>
    <cellStyle name="ЗАГОЛОВОК2" xfId="639"/>
    <cellStyle name="Итог 2" xfId="46"/>
    <cellStyle name="Итог 3" xfId="640"/>
    <cellStyle name="Итог 4" xfId="641"/>
    <cellStyle name="Итог 5" xfId="642"/>
    <cellStyle name="Итог 6" xfId="643"/>
    <cellStyle name="Итог 7" xfId="644"/>
    <cellStyle name="Итог 8" xfId="645"/>
    <cellStyle name="Итог 9" xfId="646"/>
    <cellStyle name="Итоги" xfId="647"/>
    <cellStyle name="ИтогоАктБазЦ" xfId="648"/>
    <cellStyle name="ИтогоАктБИМ" xfId="649"/>
    <cellStyle name="ИтогоАктРесМет" xfId="650"/>
    <cellStyle name="ИтогоБазЦ" xfId="651"/>
    <cellStyle name="ИтогоБИМ" xfId="652"/>
    <cellStyle name="ИТОГОВЫЙ" xfId="653"/>
    <cellStyle name="ИтогоРесМет" xfId="654"/>
    <cellStyle name="Контрольная ячейка 2" xfId="47"/>
    <cellStyle name="Контрольная ячейка 2 2" xfId="655"/>
    <cellStyle name="Контрольная ячейка 2 3" xfId="656"/>
    <cellStyle name="Контрольная ячейка 3" xfId="657"/>
    <cellStyle name="Контрольная ячейка 4" xfId="658"/>
    <cellStyle name="Контрольная ячейка 4 2" xfId="659"/>
    <cellStyle name="Контрольная ячейка 4 3" xfId="660"/>
    <cellStyle name="Контрольная ячейка 5" xfId="661"/>
    <cellStyle name="Контрольная ячейка 6" xfId="662"/>
    <cellStyle name="Контрольная ячейка 7" xfId="663"/>
    <cellStyle name="Контрольная ячейка 8" xfId="664"/>
    <cellStyle name="Контрольная ячейка 9" xfId="665"/>
    <cellStyle name="ЛокСмета" xfId="666"/>
    <cellStyle name="ЛокСмМТСН" xfId="667"/>
    <cellStyle name="М29" xfId="668"/>
    <cellStyle name="Название 2" xfId="48"/>
    <cellStyle name="Название 3" xfId="669"/>
    <cellStyle name="Название 4" xfId="670"/>
    <cellStyle name="Название 5" xfId="671"/>
    <cellStyle name="Название 6" xfId="672"/>
    <cellStyle name="Название 7" xfId="673"/>
    <cellStyle name="Название 8" xfId="674"/>
    <cellStyle name="Название 9" xfId="675"/>
    <cellStyle name="Нейтральный 2" xfId="49"/>
    <cellStyle name="Нейтральный 2 2" xfId="676"/>
    <cellStyle name="Нейтральный 2 3" xfId="677"/>
    <cellStyle name="Нейтральный 3" xfId="678"/>
    <cellStyle name="Нейтральный 4" xfId="679"/>
    <cellStyle name="Нейтральный 4 2" xfId="680"/>
    <cellStyle name="Нейтральный 4 3" xfId="681"/>
    <cellStyle name="Нейтральный 5" xfId="682"/>
    <cellStyle name="Нейтральный 6" xfId="683"/>
    <cellStyle name="Нейтральный 7" xfId="684"/>
    <cellStyle name="Нейтральный 8" xfId="685"/>
    <cellStyle name="Нейтральный 9" xfId="686"/>
    <cellStyle name="ОбСмета" xfId="687"/>
    <cellStyle name="Обычный" xfId="0" builtinId="0"/>
    <cellStyle name="Обычный 10" xfId="688"/>
    <cellStyle name="Обычный 11" xfId="689"/>
    <cellStyle name="Обычный 12" xfId="690"/>
    <cellStyle name="Обычный 12 2" xfId="789"/>
    <cellStyle name="Обычный 12 5" xfId="790"/>
    <cellStyle name="Обычный 13" xfId="691"/>
    <cellStyle name="Обычный 14" xfId="692"/>
    <cellStyle name="Обычный 15" xfId="693"/>
    <cellStyle name="Обычный 2" xfId="5"/>
    <cellStyle name="Обычный 2 10" xfId="791"/>
    <cellStyle name="Обычный 2 2" xfId="2"/>
    <cellStyle name="Обычный 2 2 2" xfId="50"/>
    <cellStyle name="Обычный 2 2 2 11 3" xfId="787"/>
    <cellStyle name="Обычный 2 2 2 2" xfId="51"/>
    <cellStyle name="Обычный 2 2 2 2 2" xfId="75"/>
    <cellStyle name="Обычный 2 2 2 3" xfId="76"/>
    <cellStyle name="Обычный 2 2 2 4" xfId="80"/>
    <cellStyle name="Обычный 2 2 3" xfId="52"/>
    <cellStyle name="Обычный 2 2 3 2" xfId="53"/>
    <cellStyle name="Обычный 2 2 3 2 2" xfId="81"/>
    <cellStyle name="Обычный 2 2 3 3" xfId="77"/>
    <cellStyle name="Обычный 2 2 4" xfId="54"/>
    <cellStyle name="Обычный 2 2 4 2" xfId="72"/>
    <cellStyle name="Обычный 2 2 4 2 2" xfId="55"/>
    <cellStyle name="Обычный 2 2 4 3" xfId="93"/>
    <cellStyle name="Обычный 2 2 5" xfId="56"/>
    <cellStyle name="Обычный 2 2 5 2" xfId="786"/>
    <cellStyle name="Обычный 2 2 6" xfId="78"/>
    <cellStyle name="Обычный 2 3" xfId="57"/>
    <cellStyle name="Обычный 2 3 2" xfId="82"/>
    <cellStyle name="Обычный 2 3 2 2" xfId="83"/>
    <cellStyle name="Обычный 2 3 2 2 2" xfId="84"/>
    <cellStyle name="Обычный 2 3 2 3" xfId="85"/>
    <cellStyle name="Обычный 2 4" xfId="58"/>
    <cellStyle name="Обычный 2 4 2" xfId="59"/>
    <cellStyle name="Обычный 2 4 2 2" xfId="60"/>
    <cellStyle name="Обычный 2 4 2 2 2" xfId="86"/>
    <cellStyle name="Обычный 2 4 3" xfId="73"/>
    <cellStyle name="Обычный 2 4 4" xfId="87"/>
    <cellStyle name="Обычный 2 5" xfId="694"/>
    <cellStyle name="Обычный 2 6" xfId="695"/>
    <cellStyle name="Обычный 2 8" xfId="783"/>
    <cellStyle name="Обычный 2 8 3" xfId="784"/>
    <cellStyle name="Обычный 2_ГП-ТП и РТП" xfId="696"/>
    <cellStyle name="Обычный 3" xfId="6"/>
    <cellStyle name="Обычный 3 2" xfId="697"/>
    <cellStyle name="Обычный 3 3" xfId="7"/>
    <cellStyle name="Обычный 39" xfId="698"/>
    <cellStyle name="Обычный 4" xfId="8"/>
    <cellStyle name="Обычный 4 2" xfId="61"/>
    <cellStyle name="Обычный 4 3" xfId="62"/>
    <cellStyle name="Обычный 4 3 2" xfId="88"/>
    <cellStyle name="Обычный 4 4" xfId="699"/>
    <cellStyle name="Обычный 43" xfId="700"/>
    <cellStyle name="Обычный 5" xfId="9"/>
    <cellStyle name="Обычный 5 2" xfId="701"/>
    <cellStyle name="Обычный 5 3" xfId="702"/>
    <cellStyle name="Обычный 5 4" xfId="703"/>
    <cellStyle name="Обычный 6" xfId="89"/>
    <cellStyle name="Обычный 6 2" xfId="704"/>
    <cellStyle name="Обычный 6 3" xfId="705"/>
    <cellStyle name="Обычный 6 4" xfId="706"/>
    <cellStyle name="Обычный 7" xfId="90"/>
    <cellStyle name="Обычный 7 2" xfId="707"/>
    <cellStyle name="Обычный 7 2 2" xfId="708"/>
    <cellStyle name="Обычный 7 2 3" xfId="709"/>
    <cellStyle name="Обычный 8" xfId="91"/>
    <cellStyle name="Обычный 9" xfId="10"/>
    <cellStyle name="Обычный_ЗРУ 110 ТЭЦ-4" xfId="3"/>
    <cellStyle name="Обычный_сметы 16550 1" xfId="782"/>
    <cellStyle name="Параметр" xfId="710"/>
    <cellStyle name="ПеременныеСметы" xfId="711"/>
    <cellStyle name="Перенос" xfId="712"/>
    <cellStyle name="Плохой 2" xfId="63"/>
    <cellStyle name="Плохой 2 2" xfId="713"/>
    <cellStyle name="Плохой 2 3" xfId="714"/>
    <cellStyle name="Плохой 3" xfId="715"/>
    <cellStyle name="Плохой 4" xfId="716"/>
    <cellStyle name="Плохой 4 2" xfId="717"/>
    <cellStyle name="Плохой 4 3" xfId="718"/>
    <cellStyle name="Плохой 5" xfId="719"/>
    <cellStyle name="Плохой 6" xfId="720"/>
    <cellStyle name="Плохой 7" xfId="721"/>
    <cellStyle name="Плохой 8" xfId="722"/>
    <cellStyle name="Плохой 9" xfId="723"/>
    <cellStyle name="Пояснение 2" xfId="64"/>
    <cellStyle name="Пояснение 3" xfId="724"/>
    <cellStyle name="Пояснение 4" xfId="725"/>
    <cellStyle name="Пояснение 5" xfId="726"/>
    <cellStyle name="Пояснение 6" xfId="727"/>
    <cellStyle name="Пояснение 7" xfId="728"/>
    <cellStyle name="Пояснение 8" xfId="729"/>
    <cellStyle name="Пояснение 9" xfId="730"/>
    <cellStyle name="Примечание 2" xfId="65"/>
    <cellStyle name="Примечание 2 2" xfId="731"/>
    <cellStyle name="Примечание 2 3" xfId="732"/>
    <cellStyle name="Примечание 3" xfId="733"/>
    <cellStyle name="Примечание 4" xfId="734"/>
    <cellStyle name="Примечание 4 2" xfId="735"/>
    <cellStyle name="Примечание 4 3" xfId="736"/>
    <cellStyle name="Примечание 5" xfId="737"/>
    <cellStyle name="Примечание 6" xfId="738"/>
    <cellStyle name="Примечание 7" xfId="739"/>
    <cellStyle name="Примечание 8" xfId="740"/>
    <cellStyle name="Примечание 9" xfId="741"/>
    <cellStyle name="Процентный 2" xfId="742"/>
    <cellStyle name="РесСмета" xfId="743"/>
    <cellStyle name="СводкаСтоимРаб" xfId="744"/>
    <cellStyle name="СводРасч" xfId="745"/>
    <cellStyle name="Связанная ячейка 2" xfId="66"/>
    <cellStyle name="Связанная ячейка 3" xfId="746"/>
    <cellStyle name="Связанная ячейка 4" xfId="747"/>
    <cellStyle name="Связанная ячейка 5" xfId="748"/>
    <cellStyle name="Связанная ячейка 6" xfId="749"/>
    <cellStyle name="Связанная ячейка 7" xfId="750"/>
    <cellStyle name="Связанная ячейка 8" xfId="751"/>
    <cellStyle name="Связанная ячейка 9" xfId="752"/>
    <cellStyle name="Среднее" xfId="753"/>
    <cellStyle name="Стиль 1" xfId="11"/>
    <cellStyle name="Стиль 1 2" xfId="754"/>
    <cellStyle name="Стиль 1 5" xfId="755"/>
    <cellStyle name="ТЕКСТ" xfId="756"/>
    <cellStyle name="Текст предупреждения 2" xfId="67"/>
    <cellStyle name="Текст предупреждения 3" xfId="757"/>
    <cellStyle name="Текст предупреждения 4" xfId="758"/>
    <cellStyle name="Текст предупреждения 5" xfId="759"/>
    <cellStyle name="Текст предупреждения 6" xfId="760"/>
    <cellStyle name="Текст предупреждения 7" xfId="761"/>
    <cellStyle name="Текст предупреждения 8" xfId="762"/>
    <cellStyle name="Текст предупреждения 9" xfId="763"/>
    <cellStyle name="Титул" xfId="12"/>
    <cellStyle name="Тысячи [0]_laroux" xfId="764"/>
    <cellStyle name="Тысячи_laroux" xfId="765"/>
    <cellStyle name="ФИКСИРОВАННЫЙ" xfId="766"/>
    <cellStyle name="Финансовый" xfId="1" builtinId="3"/>
    <cellStyle name="Финансовый [0] 2" xfId="767"/>
    <cellStyle name="Финансовый 15" xfId="785"/>
    <cellStyle name="Финансовый 2" xfId="13"/>
    <cellStyle name="Финансовый 2 2" xfId="68"/>
    <cellStyle name="Финансовый 2 2 2" xfId="768"/>
    <cellStyle name="Финансовый 3" xfId="14"/>
    <cellStyle name="Финансовый 3 2" xfId="69"/>
    <cellStyle name="Финансовый 3 2 2" xfId="788"/>
    <cellStyle name="Финансовый 4" xfId="70"/>
    <cellStyle name="Финансовый 5" xfId="74"/>
    <cellStyle name="Финансовый 6" xfId="79"/>
    <cellStyle name="Финансовый 7" xfId="92"/>
    <cellStyle name="Хвост" xfId="769"/>
    <cellStyle name="Хороший 2" xfId="71"/>
    <cellStyle name="Хороший 2 2" xfId="770"/>
    <cellStyle name="Хороший 2 3" xfId="771"/>
    <cellStyle name="Хороший 3" xfId="772"/>
    <cellStyle name="Хороший 4" xfId="773"/>
    <cellStyle name="Хороший 4 2" xfId="774"/>
    <cellStyle name="Хороший 4 3" xfId="775"/>
    <cellStyle name="Хороший 5" xfId="776"/>
    <cellStyle name="Хороший 6" xfId="777"/>
    <cellStyle name="Хороший 7" xfId="778"/>
    <cellStyle name="Хороший 8" xfId="779"/>
    <cellStyle name="Хороший 9" xfId="780"/>
    <cellStyle name="Экспертиза" xfId="781"/>
  </cellStyles>
  <dxfs count="2"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6.1.66\ke_sdo\&#1054;&#1090;&#1076;&#1077;&#1083;&#1099;\&#1056;&#1072;&#1073;&#1086;&#1090;&#1072;\&#1050;&#1054;&#1053;&#1082;&#1091;&#1088;&#1057;&#1053;&#1040;&#1071;\&#1055;&#1056;&#1048;&#1052;&#1045;&#1056;%20&#1050;&#1091;&#1079;&#1073;&#1072;&#1089;&#1089;\&#1050;&#1044;_&#1055;&#1072;&#1076;&#1091;&#1085;&#1089;&#1082;&#1072;&#1103;\&#1089;&#1084;&#1077;&#1090;&#1099;\&#1042;&#1051;%2010%20&#1082;&#1042;%20&#1055;&#1072;&#1076;&#1091;&#1085;&#1089;&#1082;&#1072;&#11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55;&#1052;&#1050;%20&#1056;&#1072;&#1089;&#1087;&#1072;&#1076;&#1089;&#1082;&#1072;&#1103;%20&#1076;&#1086;&#1075;&#1086;&#1074;&#1086;&#1088;\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6.1.66\ke_sdo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55;&#1052;&#1050;%20&#1056;&#1072;&#1089;&#1087;&#1072;&#1076;&#1089;&#1082;&#1072;&#1103;%20&#1076;&#1086;&#1075;&#1086;&#1074;&#1086;&#1088;\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6.1.66\ke_sdo\Documents%20and%20Settings\DembovskayaIV\&#1052;&#1086;&#1080;%20&#1076;&#1086;&#1082;&#1091;&#1084;&#1077;&#1085;&#1090;&#1099;\&#1048;&#1088;&#1080;&#1085;&#1072;\&#1057;&#1084;&#1077;&#1090;&#1099;%20&#1085;&#1072;%20&#1055;&#1048;&#1056;\2011%20&#1075;&#1086;&#1076;\&#1056;&#1077;&#1082;&#1086;&#1085;&#1089;&#1090;&#1088;&#1091;&#1082;&#1094;&#1080;&#1103;%20&#1055;&#1057;%20110%20&#1047;&#1072;&#1087;,%20&#1057;&#1077;&#1074;-&#1047;&#1072;&#1087;%20,&#1057;&#1098;&#1077;&#1079;&#1076;\&#1055;&#1057;%20&#1082;%20&#1076;&#1086;&#1075;&#1086;&#1074;&#1086;&#1088;&#1091;\2_&#1050;&#1054;&#1056;&#1056;&#1045;&#1050;&#1058;_&#1062;&#1069;&#1055;_&#1055;&#1057;%20&#1047;&#1072;&#1087;&#1072;&#1076;&#1085;&#1072;&#1103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FilEB\Application%20Data\Microsoft\Excel\&#1057;&#1084;&#1077;&#1090;&#1072;_&#1055;&#1057;%20&#1040;&#1083;&#1090;&#1072;&#1081;&#1089;&#1082;&#1080;&#1081;%20&#1041;&#1077;&#1082;&#1086;&#1085;_29%2006%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6.1.66\ke_sdo\Documents%20and%20Settings\FilEB\Application%20Data\Microsoft\Excel\&#1057;&#1084;&#1077;&#1090;&#1072;_&#1055;&#1057;%20&#1040;&#1083;&#1090;&#1072;&#1081;&#1089;&#1082;&#1080;&#1081;%20&#1041;&#1077;&#1082;&#1086;&#1085;_29%2006%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6.1.66\ke_sdo\Data\&#1057;&#1052;&#1045;&#1058;&#1067;%20&#1055;&#1048;&#1056;%20&#1062;&#1069;&#1055;\&#1057;&#1084;&#1077;&#1090;&#1099;%20&#1060;&#1057;&#1050;\&#1052;&#1050;70\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>
        <row r="16">
          <cell r="H16">
            <v>796.69401621496434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</sheetNames>
    <sheetDataSet>
      <sheetData sheetId="0"/>
      <sheetData sheetId="1">
        <row r="2">
          <cell r="A2">
            <v>25</v>
          </cell>
        </row>
      </sheetData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>Прохождение Госэкспертизы</v>
          </cell>
        </row>
      </sheetData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>Прохождение Госэкспертизы</v>
          </cell>
        </row>
      </sheetData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34"/>
  <sheetViews>
    <sheetView tabSelected="1" topLeftCell="A19" workbookViewId="0">
      <selection activeCell="M27" sqref="M27"/>
    </sheetView>
  </sheetViews>
  <sheetFormatPr defaultRowHeight="15" x14ac:dyDescent="0.25"/>
  <cols>
    <col min="2" max="2" width="21.5703125" customWidth="1"/>
    <col min="3" max="3" width="15.140625" customWidth="1"/>
    <col min="4" max="4" width="11.85546875" customWidth="1"/>
    <col min="5" max="5" width="21.42578125" customWidth="1"/>
    <col min="6" max="6" width="12.140625" customWidth="1"/>
    <col min="7" max="7" width="9.5703125" customWidth="1"/>
    <col min="8" max="10" width="11.28515625" customWidth="1"/>
    <col min="11" max="11" width="7.28515625" customWidth="1"/>
    <col min="12" max="12" width="6.85546875" customWidth="1"/>
    <col min="13" max="13" width="17.140625" customWidth="1"/>
    <col min="14" max="14" width="2" customWidth="1"/>
    <col min="15" max="15" width="2.140625" customWidth="1"/>
    <col min="16" max="16" width="17.42578125" customWidth="1"/>
    <col min="17" max="17" width="2.42578125" customWidth="1"/>
    <col min="18" max="18" width="12.28515625" customWidth="1"/>
    <col min="19" max="19" width="2.140625" customWidth="1"/>
    <col min="20" max="20" width="7.28515625" customWidth="1"/>
    <col min="21" max="21" width="12.5703125" customWidth="1"/>
  </cols>
  <sheetData>
    <row r="1" spans="1:22" x14ac:dyDescent="0.25">
      <c r="A1" s="574"/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5"/>
      <c r="N1" s="336"/>
      <c r="O1" s="336"/>
      <c r="P1" s="336"/>
      <c r="Q1" s="336"/>
      <c r="R1" s="336"/>
      <c r="S1" s="336"/>
      <c r="T1" s="336"/>
      <c r="U1" s="336"/>
      <c r="V1" s="336"/>
    </row>
    <row r="2" spans="1:22" x14ac:dyDescent="0.25">
      <c r="A2" s="576" t="s">
        <v>288</v>
      </c>
      <c r="B2" s="576"/>
      <c r="C2" s="576"/>
      <c r="D2" s="576"/>
      <c r="E2" s="576"/>
      <c r="F2" s="577"/>
      <c r="G2" s="577"/>
      <c r="H2" s="577"/>
      <c r="I2" s="577"/>
      <c r="J2" s="577"/>
      <c r="K2" s="577"/>
      <c r="L2" s="577"/>
      <c r="M2" s="577"/>
      <c r="N2" s="336"/>
      <c r="O2" s="336"/>
      <c r="P2" s="336"/>
      <c r="Q2" s="336"/>
      <c r="R2" s="336"/>
      <c r="S2" s="336"/>
      <c r="T2" s="336"/>
      <c r="U2" s="336"/>
      <c r="V2" s="336"/>
    </row>
    <row r="3" spans="1:22" x14ac:dyDescent="0.25">
      <c r="A3" s="576" t="s">
        <v>287</v>
      </c>
      <c r="B3" s="576"/>
      <c r="C3" s="576"/>
      <c r="D3" s="576"/>
      <c r="E3" s="576"/>
      <c r="F3" s="577"/>
      <c r="G3" s="577"/>
      <c r="H3" s="577"/>
      <c r="I3" s="577"/>
      <c r="J3" s="577"/>
      <c r="K3" s="577"/>
      <c r="L3" s="577"/>
      <c r="M3" s="577"/>
    </row>
    <row r="4" spans="1:22" x14ac:dyDescent="0.25">
      <c r="A4" s="578"/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578"/>
      <c r="M4" s="578"/>
    </row>
    <row r="5" spans="1:22" ht="45" customHeight="1" x14ac:dyDescent="0.25">
      <c r="A5" s="541" t="s">
        <v>18</v>
      </c>
      <c r="B5" s="541"/>
      <c r="C5" s="541"/>
      <c r="D5" s="542" t="s">
        <v>507</v>
      </c>
      <c r="E5" s="542"/>
      <c r="F5" s="542"/>
      <c r="G5" s="542"/>
      <c r="H5" s="542"/>
      <c r="I5" s="542"/>
      <c r="J5" s="542"/>
      <c r="K5" s="542"/>
      <c r="L5" s="542"/>
      <c r="M5" s="339"/>
    </row>
    <row r="6" spans="1:22" ht="32.25" customHeight="1" x14ac:dyDescent="0.25">
      <c r="A6" s="547" t="s">
        <v>1025</v>
      </c>
      <c r="B6" s="547"/>
      <c r="C6" s="547"/>
      <c r="D6" s="540"/>
      <c r="E6" s="540"/>
      <c r="F6" s="540"/>
      <c r="G6" s="540"/>
      <c r="H6" s="540"/>
      <c r="I6" s="540"/>
      <c r="J6" s="540"/>
      <c r="K6" s="540"/>
      <c r="L6" s="540"/>
      <c r="M6" s="339"/>
    </row>
    <row r="7" spans="1:22" x14ac:dyDescent="0.25">
      <c r="A7" s="541" t="s">
        <v>1024</v>
      </c>
      <c r="B7" s="541"/>
      <c r="C7" s="541"/>
      <c r="D7" s="542"/>
      <c r="E7" s="542"/>
      <c r="F7" s="542"/>
      <c r="G7" s="542"/>
      <c r="H7" s="542"/>
      <c r="I7" s="542"/>
      <c r="J7" s="542"/>
      <c r="K7" s="542"/>
      <c r="L7" s="542"/>
      <c r="M7" s="339"/>
    </row>
    <row r="8" spans="1:22" x14ac:dyDescent="0.25">
      <c r="A8" s="531" t="s">
        <v>94</v>
      </c>
      <c r="B8" s="557" t="s">
        <v>95</v>
      </c>
      <c r="C8" s="558" t="s">
        <v>96</v>
      </c>
      <c r="D8" s="559"/>
      <c r="E8" s="560"/>
      <c r="F8" s="543"/>
      <c r="G8" s="544"/>
      <c r="H8" s="544"/>
      <c r="I8" s="545"/>
      <c r="J8" s="545"/>
      <c r="K8" s="544"/>
      <c r="L8" s="546"/>
      <c r="M8" s="553" t="s">
        <v>28</v>
      </c>
    </row>
    <row r="9" spans="1:22" x14ac:dyDescent="0.25">
      <c r="A9" s="531"/>
      <c r="B9" s="557"/>
      <c r="C9" s="561"/>
      <c r="D9" s="562"/>
      <c r="E9" s="563"/>
      <c r="F9" s="555"/>
      <c r="G9" s="544"/>
      <c r="H9" s="544"/>
      <c r="I9" s="545"/>
      <c r="J9" s="545"/>
      <c r="K9" s="544"/>
      <c r="L9" s="546"/>
      <c r="M9" s="554"/>
    </row>
    <row r="10" spans="1:22" x14ac:dyDescent="0.25">
      <c r="A10" s="340">
        <v>1</v>
      </c>
      <c r="B10" s="340">
        <v>2</v>
      </c>
      <c r="C10" s="341">
        <v>3</v>
      </c>
      <c r="D10" s="342">
        <v>4</v>
      </c>
      <c r="E10" s="342">
        <v>5</v>
      </c>
      <c r="F10" s="555">
        <v>6</v>
      </c>
      <c r="G10" s="555"/>
      <c r="H10" s="555"/>
      <c r="I10" s="556"/>
      <c r="J10" s="556"/>
      <c r="K10" s="555"/>
      <c r="L10" s="555"/>
      <c r="M10" s="343">
        <v>7</v>
      </c>
    </row>
    <row r="11" spans="1:22" x14ac:dyDescent="0.25">
      <c r="A11" s="344"/>
      <c r="B11" s="344"/>
      <c r="C11" s="345"/>
      <c r="D11" s="346" t="s">
        <v>286</v>
      </c>
      <c r="E11" s="347"/>
      <c r="F11" s="564" t="s">
        <v>273</v>
      </c>
      <c r="G11" s="527"/>
      <c r="H11" s="527"/>
      <c r="I11" s="527"/>
      <c r="J11" s="527"/>
      <c r="K11" s="527"/>
      <c r="L11" s="528"/>
      <c r="M11" s="371"/>
    </row>
    <row r="12" spans="1:22" ht="24" customHeight="1" x14ac:dyDescent="0.25">
      <c r="A12" s="529">
        <v>1</v>
      </c>
      <c r="B12" s="565" t="s">
        <v>508</v>
      </c>
      <c r="C12" s="535" t="s">
        <v>509</v>
      </c>
      <c r="D12" s="536"/>
      <c r="E12" s="536"/>
      <c r="F12" s="348">
        <f>'ССР_ВЛ-10 кВ одноцеп. (аналог)'!H57-42661.41</f>
        <v>1000255.72</v>
      </c>
      <c r="G12" s="349" t="s">
        <v>265</v>
      </c>
      <c r="H12" s="349">
        <v>710</v>
      </c>
      <c r="I12" s="349" t="s">
        <v>30</v>
      </c>
      <c r="J12" s="349">
        <v>1000</v>
      </c>
      <c r="K12" s="349"/>
      <c r="L12" s="349"/>
      <c r="M12" s="350">
        <f>F12*J12/H12</f>
        <v>1408810.8732394367</v>
      </c>
    </row>
    <row r="13" spans="1:22" ht="19.5" customHeight="1" x14ac:dyDescent="0.25">
      <c r="A13" s="530"/>
      <c r="B13" s="566"/>
      <c r="C13" s="535" t="s">
        <v>510</v>
      </c>
      <c r="D13" s="536"/>
      <c r="E13" s="536"/>
      <c r="F13" s="351">
        <v>42661.41</v>
      </c>
      <c r="G13" s="351" t="s">
        <v>265</v>
      </c>
      <c r="H13" s="351">
        <v>710</v>
      </c>
      <c r="I13" s="351" t="s">
        <v>30</v>
      </c>
      <c r="J13" s="351">
        <v>1000</v>
      </c>
      <c r="K13" s="351"/>
      <c r="L13" s="351"/>
      <c r="M13" s="352">
        <f>F13*J13/H13</f>
        <v>60086.492957746479</v>
      </c>
    </row>
    <row r="14" spans="1:22" s="370" customFormat="1" ht="19.5" customHeight="1" x14ac:dyDescent="0.25">
      <c r="A14" s="530"/>
      <c r="B14" s="566"/>
      <c r="C14" s="535" t="s">
        <v>681</v>
      </c>
      <c r="D14" s="536"/>
      <c r="E14" s="536"/>
      <c r="F14" s="351">
        <f>'ССР_КТП10 (аналог, СМР+ПНР)'!H54-2171.35</f>
        <v>75971.399999999994</v>
      </c>
      <c r="G14" s="351" t="s">
        <v>265</v>
      </c>
      <c r="H14" s="351">
        <v>1</v>
      </c>
      <c r="I14" s="351" t="s">
        <v>30</v>
      </c>
      <c r="J14" s="351">
        <v>1</v>
      </c>
      <c r="K14" s="351"/>
      <c r="L14" s="351"/>
      <c r="M14" s="352">
        <f>F14/H14*J14</f>
        <v>75971.399999999994</v>
      </c>
    </row>
    <row r="15" spans="1:22" s="370" customFormat="1" ht="19.5" customHeight="1" x14ac:dyDescent="0.25">
      <c r="A15" s="530"/>
      <c r="B15" s="566"/>
      <c r="C15" s="537" t="s">
        <v>682</v>
      </c>
      <c r="D15" s="525"/>
      <c r="E15" s="526"/>
      <c r="F15" s="351">
        <v>2171.35</v>
      </c>
      <c r="G15" s="351" t="s">
        <v>265</v>
      </c>
      <c r="H15" s="351">
        <v>1</v>
      </c>
      <c r="I15" s="351" t="s">
        <v>30</v>
      </c>
      <c r="J15" s="351">
        <v>1</v>
      </c>
      <c r="K15" s="351"/>
      <c r="L15" s="351"/>
      <c r="M15" s="352">
        <f>F15/H15*J15</f>
        <v>2171.35</v>
      </c>
    </row>
    <row r="16" spans="1:22" s="370" customFormat="1" ht="19.5" customHeight="1" x14ac:dyDescent="0.25">
      <c r="A16" s="530"/>
      <c r="B16" s="566"/>
      <c r="C16" s="537" t="s">
        <v>960</v>
      </c>
      <c r="D16" s="525"/>
      <c r="E16" s="526"/>
      <c r="F16" s="351">
        <f>'ССР ВЛ-0,4 кВ (аналог)'!H55-11217.91</f>
        <v>220086.87</v>
      </c>
      <c r="G16" s="351" t="s">
        <v>265</v>
      </c>
      <c r="H16" s="351">
        <v>250</v>
      </c>
      <c r="I16" s="351" t="s">
        <v>30</v>
      </c>
      <c r="J16" s="351">
        <v>1000</v>
      </c>
      <c r="K16" s="351"/>
      <c r="L16" s="351"/>
      <c r="M16" s="352">
        <f>F16*J16/H16</f>
        <v>880347.48</v>
      </c>
    </row>
    <row r="17" spans="1:18" s="370" customFormat="1" ht="19.5" customHeight="1" x14ac:dyDescent="0.25">
      <c r="A17" s="530"/>
      <c r="B17" s="566"/>
      <c r="C17" s="537" t="s">
        <v>686</v>
      </c>
      <c r="D17" s="525"/>
      <c r="E17" s="526"/>
      <c r="F17" s="351">
        <v>11217.91</v>
      </c>
      <c r="G17" s="351" t="s">
        <v>265</v>
      </c>
      <c r="H17" s="351">
        <v>250</v>
      </c>
      <c r="I17" s="351" t="s">
        <v>30</v>
      </c>
      <c r="J17" s="351">
        <v>1000</v>
      </c>
      <c r="K17" s="351"/>
      <c r="L17" s="351"/>
      <c r="M17" s="352">
        <f>F17*J17/H17</f>
        <v>44871.64</v>
      </c>
    </row>
    <row r="18" spans="1:18" ht="17.25" customHeight="1" x14ac:dyDescent="0.25">
      <c r="A18" s="530"/>
      <c r="B18" s="566"/>
      <c r="C18" s="537" t="s">
        <v>289</v>
      </c>
      <c r="D18" s="527"/>
      <c r="E18" s="528"/>
      <c r="F18" s="571" t="s">
        <v>274</v>
      </c>
      <c r="G18" s="572"/>
      <c r="H18" s="572"/>
      <c r="I18" s="572"/>
      <c r="J18" s="572"/>
      <c r="K18" s="572"/>
      <c r="L18" s="573"/>
      <c r="M18" s="353"/>
    </row>
    <row r="19" spans="1:18" ht="77.25" customHeight="1" x14ac:dyDescent="0.25">
      <c r="A19" s="530"/>
      <c r="B19" s="566"/>
      <c r="C19" s="532" t="s">
        <v>514</v>
      </c>
      <c r="D19" s="533"/>
      <c r="E19" s="534"/>
      <c r="F19" s="354">
        <f>M12</f>
        <v>1408810.8732394367</v>
      </c>
      <c r="G19" s="355" t="s">
        <v>30</v>
      </c>
      <c r="H19" s="356">
        <v>1.1499999999999999</v>
      </c>
      <c r="I19" s="355" t="s">
        <v>30</v>
      </c>
      <c r="J19" s="355">
        <v>1.0369999999999999</v>
      </c>
      <c r="K19" s="355" t="s">
        <v>30</v>
      </c>
      <c r="L19" s="355">
        <v>1.03</v>
      </c>
      <c r="M19" s="357">
        <f>F19*H19*J19*L19</f>
        <v>1730479.7290881409</v>
      </c>
    </row>
    <row r="20" spans="1:18" s="370" customFormat="1" ht="74.25" customHeight="1" x14ac:dyDescent="0.25">
      <c r="A20" s="530"/>
      <c r="B20" s="566"/>
      <c r="C20" s="532" t="s">
        <v>515</v>
      </c>
      <c r="D20" s="533"/>
      <c r="E20" s="534"/>
      <c r="F20" s="354">
        <f>M16</f>
        <v>880347.48</v>
      </c>
      <c r="G20" s="355" t="s">
        <v>30</v>
      </c>
      <c r="H20" s="356">
        <v>0.628</v>
      </c>
      <c r="I20" s="355" t="s">
        <v>30</v>
      </c>
      <c r="J20" s="355">
        <v>1.0369999999999999</v>
      </c>
      <c r="K20" s="355" t="s">
        <v>30</v>
      </c>
      <c r="L20" s="355">
        <v>1.03</v>
      </c>
      <c r="M20" s="357">
        <f>F20*H20*J20*L20</f>
        <v>590513.39062983834</v>
      </c>
    </row>
    <row r="21" spans="1:18" s="382" customFormat="1" ht="33" customHeight="1" x14ac:dyDescent="0.25">
      <c r="A21" s="530"/>
      <c r="B21" s="566"/>
      <c r="C21" s="532" t="s">
        <v>959</v>
      </c>
      <c r="D21" s="538"/>
      <c r="E21" s="539"/>
      <c r="F21" s="354">
        <f>152.87/1.051</f>
        <v>145.45195052331115</v>
      </c>
      <c r="G21" s="355" t="s">
        <v>30</v>
      </c>
      <c r="H21" s="356">
        <v>628</v>
      </c>
      <c r="I21" s="355" t="s">
        <v>30</v>
      </c>
      <c r="J21" s="355">
        <v>1.0369999999999999</v>
      </c>
      <c r="K21" s="355" t="s">
        <v>30</v>
      </c>
      <c r="L21" s="355">
        <v>1.03</v>
      </c>
      <c r="M21" s="357">
        <f>F21*H21*J21*L21</f>
        <v>97565.252844529037</v>
      </c>
    </row>
    <row r="22" spans="1:18" s="370" customFormat="1" ht="60.75" customHeight="1" x14ac:dyDescent="0.25">
      <c r="A22" s="530"/>
      <c r="B22" s="566"/>
      <c r="C22" s="532" t="s">
        <v>513</v>
      </c>
      <c r="D22" s="533"/>
      <c r="E22" s="534"/>
      <c r="F22" s="354">
        <f>M14</f>
        <v>75971.399999999994</v>
      </c>
      <c r="G22" s="355" t="s">
        <v>30</v>
      </c>
      <c r="H22" s="356">
        <v>1</v>
      </c>
      <c r="I22" s="355" t="s">
        <v>30</v>
      </c>
      <c r="J22" s="355">
        <v>1.0369999999999999</v>
      </c>
      <c r="K22" s="355" t="s">
        <v>30</v>
      </c>
      <c r="L22" s="355">
        <v>1.03</v>
      </c>
      <c r="M22" s="357">
        <f>F22*H22*J22</f>
        <v>78782.341799999995</v>
      </c>
    </row>
    <row r="23" spans="1:18" s="370" customFormat="1" ht="30" customHeight="1" x14ac:dyDescent="0.25">
      <c r="A23" s="530"/>
      <c r="B23" s="566"/>
      <c r="C23" s="532" t="s">
        <v>511</v>
      </c>
      <c r="D23" s="538"/>
      <c r="E23" s="539"/>
      <c r="F23" s="354">
        <f>463938.44/1.051</f>
        <v>441425.72787821124</v>
      </c>
      <c r="G23" s="355" t="s">
        <v>30</v>
      </c>
      <c r="H23" s="356">
        <v>1</v>
      </c>
      <c r="I23" s="355"/>
      <c r="J23" s="355"/>
      <c r="K23" s="355" t="s">
        <v>30</v>
      </c>
      <c r="L23" s="355">
        <v>1.03</v>
      </c>
      <c r="M23" s="357">
        <f>F23*H23*L23</f>
        <v>454668.49971455761</v>
      </c>
    </row>
    <row r="24" spans="1:18" s="370" customFormat="1" ht="30" customHeight="1" x14ac:dyDescent="0.25">
      <c r="A24" s="530"/>
      <c r="B24" s="566"/>
      <c r="C24" s="532" t="s">
        <v>512</v>
      </c>
      <c r="D24" s="538"/>
      <c r="E24" s="539"/>
      <c r="F24" s="354">
        <f>290083.2/1.051</f>
        <v>276006.85061845864</v>
      </c>
      <c r="G24" s="355" t="s">
        <v>30</v>
      </c>
      <c r="H24" s="356">
        <v>1</v>
      </c>
      <c r="I24" s="355"/>
      <c r="J24" s="355"/>
      <c r="K24" s="355" t="s">
        <v>30</v>
      </c>
      <c r="L24" s="355">
        <v>1.03</v>
      </c>
      <c r="M24" s="357">
        <f>F24*H24*L24</f>
        <v>284287.05613701243</v>
      </c>
    </row>
    <row r="25" spans="1:18" ht="27.75" customHeight="1" x14ac:dyDescent="0.25">
      <c r="A25" s="530"/>
      <c r="B25" s="566"/>
      <c r="C25" s="524" t="s">
        <v>685</v>
      </c>
      <c r="D25" s="527"/>
      <c r="E25" s="528"/>
      <c r="F25" s="358">
        <f>M13</f>
        <v>60086.492957746479</v>
      </c>
      <c r="G25" s="349" t="s">
        <v>30</v>
      </c>
      <c r="H25" s="359">
        <v>0.8</v>
      </c>
      <c r="I25" s="360"/>
      <c r="J25" s="360"/>
      <c r="K25" s="349" t="s">
        <v>30</v>
      </c>
      <c r="L25" s="349">
        <v>1.03</v>
      </c>
      <c r="M25" s="357">
        <f>F25*H25*L25</f>
        <v>49511.270197183105</v>
      </c>
    </row>
    <row r="26" spans="1:18" s="382" customFormat="1" ht="27.75" customHeight="1" x14ac:dyDescent="0.25">
      <c r="A26" s="373"/>
      <c r="B26" s="566"/>
      <c r="C26" s="524" t="s">
        <v>684</v>
      </c>
      <c r="D26" s="527"/>
      <c r="E26" s="528"/>
      <c r="F26" s="362">
        <f>M17+M21*7.5%</f>
        <v>52189.03396333968</v>
      </c>
      <c r="G26" s="351"/>
      <c r="H26" s="364"/>
      <c r="I26" s="351"/>
      <c r="J26" s="351"/>
      <c r="K26" s="351" t="s">
        <v>30</v>
      </c>
      <c r="L26" s="351">
        <v>1.03</v>
      </c>
      <c r="M26" s="357">
        <f>F26*L26-948.84</f>
        <v>52805.864982239873</v>
      </c>
    </row>
    <row r="27" spans="1:18" s="382" customFormat="1" ht="27.75" customHeight="1" x14ac:dyDescent="0.25">
      <c r="A27" s="373"/>
      <c r="B27" s="566"/>
      <c r="C27" s="524" t="s">
        <v>683</v>
      </c>
      <c r="D27" s="525"/>
      <c r="E27" s="526"/>
      <c r="F27" s="362">
        <f>M15+(M23+M24)*7.5%</f>
        <v>57593.016688867756</v>
      </c>
      <c r="G27" s="351"/>
      <c r="H27" s="364"/>
      <c r="I27" s="351"/>
      <c r="J27" s="351"/>
      <c r="K27" s="351" t="s">
        <v>30</v>
      </c>
      <c r="L27" s="351">
        <v>1.03</v>
      </c>
      <c r="M27" s="357">
        <f>F27*L27</f>
        <v>59320.807189533793</v>
      </c>
    </row>
    <row r="28" spans="1:18" ht="29.25" customHeight="1" x14ac:dyDescent="0.25">
      <c r="A28" s="361"/>
      <c r="B28" s="567"/>
      <c r="C28" s="551" t="s">
        <v>197</v>
      </c>
      <c r="D28" s="552"/>
      <c r="E28" s="552"/>
      <c r="F28" s="362">
        <f>M19+M20+M22+M23+M24+M25+M26+M27+M21</f>
        <v>3397934.2125830352</v>
      </c>
      <c r="G28" s="351" t="s">
        <v>30</v>
      </c>
      <c r="H28" s="364">
        <v>1.0509999999999999</v>
      </c>
      <c r="I28" s="351"/>
      <c r="J28" s="351"/>
      <c r="K28" s="351"/>
      <c r="L28" s="351"/>
      <c r="M28" s="357">
        <f>F28*H28</f>
        <v>3571228.85742477</v>
      </c>
    </row>
    <row r="29" spans="1:18" s="382" customFormat="1" ht="29.25" customHeight="1" x14ac:dyDescent="0.25">
      <c r="A29" s="373"/>
      <c r="B29" s="567"/>
      <c r="C29" s="524" t="s">
        <v>688</v>
      </c>
      <c r="D29" s="525"/>
      <c r="E29" s="526"/>
      <c r="F29" s="362">
        <f>M28</f>
        <v>3571228.85742477</v>
      </c>
      <c r="G29" s="351"/>
      <c r="H29" s="364"/>
      <c r="I29" s="351"/>
      <c r="J29" s="351"/>
      <c r="K29" s="351"/>
      <c r="L29" s="351"/>
      <c r="M29" s="735">
        <f>F29</f>
        <v>3571228.85742477</v>
      </c>
      <c r="R29" s="132"/>
    </row>
    <row r="30" spans="1:18" s="370" customFormat="1" ht="29.25" customHeight="1" x14ac:dyDescent="0.25">
      <c r="A30" s="372"/>
      <c r="B30" s="568"/>
      <c r="C30" s="524" t="s">
        <v>272</v>
      </c>
      <c r="D30" s="569"/>
      <c r="E30" s="570"/>
      <c r="F30" s="362">
        <f>M28</f>
        <v>3571228.85742477</v>
      </c>
      <c r="G30" s="351"/>
      <c r="H30" s="363">
        <v>0.2</v>
      </c>
      <c r="I30" s="351"/>
      <c r="J30" s="351"/>
      <c r="K30" s="351"/>
      <c r="L30" s="351"/>
      <c r="M30" s="357">
        <f>F30*H30</f>
        <v>714245.77148495405</v>
      </c>
    </row>
    <row r="31" spans="1:18" x14ac:dyDescent="0.25">
      <c r="A31" s="365"/>
      <c r="B31" s="548" t="s">
        <v>687</v>
      </c>
      <c r="C31" s="549"/>
      <c r="D31" s="549"/>
      <c r="E31" s="550"/>
      <c r="F31" s="366"/>
      <c r="G31" s="367"/>
      <c r="H31" s="367"/>
      <c r="I31" s="368"/>
      <c r="J31" s="368"/>
      <c r="K31" s="367"/>
      <c r="L31" s="367"/>
      <c r="M31" s="369">
        <f>M28+M30</f>
        <v>4285474.6289097238</v>
      </c>
    </row>
    <row r="34" spans="2:2" x14ac:dyDescent="0.25">
      <c r="B34" t="s">
        <v>266</v>
      </c>
    </row>
  </sheetData>
  <mergeCells count="41">
    <mergeCell ref="A1:M1"/>
    <mergeCell ref="A2:M2"/>
    <mergeCell ref="A3:M3"/>
    <mergeCell ref="A4:M4"/>
    <mergeCell ref="D5:L5"/>
    <mergeCell ref="A5:C5"/>
    <mergeCell ref="B31:E31"/>
    <mergeCell ref="C28:E28"/>
    <mergeCell ref="M8:M9"/>
    <mergeCell ref="F9:L9"/>
    <mergeCell ref="F10:L10"/>
    <mergeCell ref="C12:E12"/>
    <mergeCell ref="B8:B9"/>
    <mergeCell ref="C8:E9"/>
    <mergeCell ref="F11:L11"/>
    <mergeCell ref="B12:B30"/>
    <mergeCell ref="C30:E30"/>
    <mergeCell ref="F18:L18"/>
    <mergeCell ref="C18:E18"/>
    <mergeCell ref="C13:E13"/>
    <mergeCell ref="C19:E19"/>
    <mergeCell ref="C25:E25"/>
    <mergeCell ref="D6:L6"/>
    <mergeCell ref="A7:C7"/>
    <mergeCell ref="D7:L7"/>
    <mergeCell ref="F8:L8"/>
    <mergeCell ref="A6:C6"/>
    <mergeCell ref="C27:E27"/>
    <mergeCell ref="C26:E26"/>
    <mergeCell ref="C29:E29"/>
    <mergeCell ref="A12:A25"/>
    <mergeCell ref="A8:A9"/>
    <mergeCell ref="C20:E20"/>
    <mergeCell ref="C14:E14"/>
    <mergeCell ref="C15:E15"/>
    <mergeCell ref="C16:E16"/>
    <mergeCell ref="C17:E17"/>
    <mergeCell ref="C22:E22"/>
    <mergeCell ref="C23:E23"/>
    <mergeCell ref="C24:E24"/>
    <mergeCell ref="C21:E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opLeftCell="A22" workbookViewId="0">
      <selection activeCell="D53" sqref="D53"/>
    </sheetView>
  </sheetViews>
  <sheetFormatPr defaultRowHeight="15" x14ac:dyDescent="0.25"/>
  <cols>
    <col min="2" max="2" width="23.140625" customWidth="1"/>
    <col min="3" max="3" width="36.7109375" customWidth="1"/>
    <col min="4" max="4" width="18.7109375" customWidth="1"/>
    <col min="6" max="6" width="17" customWidth="1"/>
    <col min="7" max="7" width="18.7109375" customWidth="1"/>
    <col min="8" max="8" width="16.5703125" customWidth="1"/>
  </cols>
  <sheetData>
    <row r="1" spans="1:10" x14ac:dyDescent="0.25">
      <c r="A1" s="465"/>
      <c r="B1" s="464"/>
      <c r="C1" s="464"/>
      <c r="D1" s="505"/>
      <c r="E1" s="505"/>
      <c r="F1" s="505"/>
      <c r="G1" s="505"/>
      <c r="H1" s="506" t="s">
        <v>155</v>
      </c>
      <c r="I1" s="465"/>
      <c r="J1" s="465"/>
    </row>
    <row r="2" spans="1:10" x14ac:dyDescent="0.25">
      <c r="A2" s="465"/>
      <c r="B2" s="504" t="s">
        <v>156</v>
      </c>
      <c r="C2" s="579" t="s">
        <v>157</v>
      </c>
      <c r="D2" s="580"/>
      <c r="E2" s="580"/>
      <c r="F2" s="580"/>
      <c r="G2" s="580"/>
      <c r="H2" s="505"/>
      <c r="I2" s="465"/>
      <c r="J2" s="465"/>
    </row>
    <row r="3" spans="1:10" x14ac:dyDescent="0.25">
      <c r="A3" s="465"/>
      <c r="B3" s="464"/>
      <c r="C3" s="512"/>
      <c r="D3" s="513" t="s">
        <v>158</v>
      </c>
      <c r="E3" s="514"/>
      <c r="F3" s="515"/>
      <c r="G3" s="515"/>
      <c r="H3" s="505"/>
      <c r="I3" s="465"/>
      <c r="J3" s="465"/>
    </row>
    <row r="4" spans="1:10" x14ac:dyDescent="0.25">
      <c r="A4" s="465"/>
      <c r="B4" s="504" t="s">
        <v>267</v>
      </c>
      <c r="C4" s="511"/>
      <c r="D4" s="505"/>
      <c r="E4" s="507"/>
      <c r="F4" s="505"/>
      <c r="G4" s="505"/>
      <c r="H4" s="505"/>
      <c r="I4" s="465"/>
      <c r="J4" s="465"/>
    </row>
    <row r="5" spans="1:10" x14ac:dyDescent="0.25">
      <c r="A5" s="465"/>
      <c r="B5" s="464"/>
      <c r="C5" s="464"/>
      <c r="D5" s="505"/>
      <c r="E5" s="507"/>
      <c r="F5" s="505"/>
      <c r="G5" s="505"/>
      <c r="H5" s="505"/>
      <c r="I5" s="465"/>
      <c r="J5" s="465"/>
    </row>
    <row r="6" spans="1:10" x14ac:dyDescent="0.25">
      <c r="A6" s="465"/>
      <c r="B6" s="504" t="s">
        <v>1011</v>
      </c>
      <c r="C6" s="464"/>
      <c r="D6" s="505"/>
      <c r="E6" s="507"/>
      <c r="F6" s="505"/>
      <c r="G6" s="505"/>
      <c r="H6" s="505"/>
      <c r="I6" s="465"/>
      <c r="J6" s="465"/>
    </row>
    <row r="7" spans="1:10" x14ac:dyDescent="0.25">
      <c r="A7" s="465"/>
      <c r="B7" s="504" t="s">
        <v>159</v>
      </c>
      <c r="C7" s="464"/>
      <c r="D7" s="505"/>
      <c r="E7" s="505"/>
      <c r="F7" s="505"/>
      <c r="G7" s="505"/>
      <c r="H7" s="505"/>
      <c r="I7" s="465"/>
      <c r="J7" s="465"/>
    </row>
    <row r="8" spans="1:10" x14ac:dyDescent="0.25">
      <c r="A8" s="465"/>
      <c r="B8" s="464"/>
      <c r="C8" s="581"/>
      <c r="D8" s="582"/>
      <c r="E8" s="582"/>
      <c r="F8" s="582"/>
      <c r="G8" s="582"/>
      <c r="H8" s="505"/>
      <c r="I8" s="465"/>
      <c r="J8" s="465"/>
    </row>
    <row r="9" spans="1:10" x14ac:dyDescent="0.25">
      <c r="A9" s="465"/>
      <c r="B9" s="464"/>
      <c r="C9" s="464"/>
      <c r="D9" s="507" t="s">
        <v>160</v>
      </c>
      <c r="E9" s="464"/>
      <c r="F9" s="505"/>
      <c r="G9" s="505"/>
      <c r="H9" s="505"/>
      <c r="I9" s="465"/>
      <c r="J9" s="465"/>
    </row>
    <row r="10" spans="1:10" x14ac:dyDescent="0.25">
      <c r="A10" s="465"/>
      <c r="B10" s="464"/>
      <c r="C10" s="464"/>
      <c r="D10" s="505"/>
      <c r="E10" s="507"/>
      <c r="F10" s="505"/>
      <c r="G10" s="505"/>
      <c r="H10" s="505"/>
      <c r="I10" s="465"/>
      <c r="J10" s="465"/>
    </row>
    <row r="11" spans="1:10" x14ac:dyDescent="0.25">
      <c r="A11" s="465"/>
      <c r="B11" s="504" t="s">
        <v>285</v>
      </c>
      <c r="C11" s="464"/>
      <c r="D11" s="464"/>
      <c r="E11" s="464"/>
      <c r="F11" s="464"/>
      <c r="G11" s="464"/>
      <c r="H11" s="505"/>
      <c r="I11" s="465"/>
      <c r="J11" s="465"/>
    </row>
    <row r="12" spans="1:10" x14ac:dyDescent="0.25">
      <c r="A12" s="465"/>
      <c r="B12" s="464"/>
      <c r="C12" s="464"/>
      <c r="D12" s="464"/>
      <c r="E12" s="464"/>
      <c r="F12" s="464"/>
      <c r="G12" s="505"/>
      <c r="H12" s="505"/>
      <c r="I12" s="465"/>
      <c r="J12" s="465"/>
    </row>
    <row r="13" spans="1:10" x14ac:dyDescent="0.25">
      <c r="A13" s="465"/>
      <c r="B13" s="464"/>
      <c r="C13" s="464"/>
      <c r="D13" s="508" t="s">
        <v>161</v>
      </c>
      <c r="E13" s="464"/>
      <c r="F13" s="505"/>
      <c r="G13" s="505"/>
      <c r="H13" s="505"/>
      <c r="I13" s="465"/>
      <c r="J13" s="465"/>
    </row>
    <row r="14" spans="1:10" x14ac:dyDescent="0.25">
      <c r="A14" s="465"/>
      <c r="B14" s="464"/>
      <c r="C14" s="464"/>
      <c r="D14" s="509"/>
      <c r="E14" s="464"/>
      <c r="F14" s="505"/>
      <c r="G14" s="505"/>
      <c r="H14" s="505"/>
      <c r="I14" s="465"/>
      <c r="J14" s="465"/>
    </row>
    <row r="15" spans="1:10" x14ac:dyDescent="0.25">
      <c r="A15" s="465"/>
      <c r="B15" s="464"/>
      <c r="C15" s="581"/>
      <c r="D15" s="582"/>
      <c r="E15" s="582"/>
      <c r="F15" s="582"/>
      <c r="G15" s="582"/>
      <c r="H15" s="505"/>
      <c r="I15" s="465"/>
      <c r="J15" s="465"/>
    </row>
    <row r="16" spans="1:10" x14ac:dyDescent="0.25">
      <c r="A16" s="465"/>
      <c r="B16" s="464"/>
      <c r="C16" s="464"/>
      <c r="D16" s="510" t="s">
        <v>162</v>
      </c>
      <c r="E16" s="464"/>
      <c r="F16" s="505"/>
      <c r="G16" s="505"/>
      <c r="H16" s="505"/>
      <c r="I16" s="465"/>
      <c r="J16" s="465"/>
    </row>
    <row r="17" spans="1:10" x14ac:dyDescent="0.25">
      <c r="A17" s="464"/>
      <c r="B17" s="464"/>
      <c r="C17" s="464"/>
      <c r="D17" s="464"/>
      <c r="E17" s="464"/>
      <c r="F17" s="464"/>
      <c r="G17" s="464"/>
      <c r="H17" s="505"/>
      <c r="I17" s="465"/>
      <c r="J17" s="465"/>
    </row>
    <row r="18" spans="1:10" x14ac:dyDescent="0.25">
      <c r="A18" s="464"/>
      <c r="B18" s="504" t="s">
        <v>1012</v>
      </c>
      <c r="C18" s="464"/>
      <c r="D18" s="509"/>
      <c r="E18" s="505"/>
      <c r="F18" s="505"/>
      <c r="G18" s="505"/>
      <c r="H18" s="505"/>
      <c r="I18" s="465"/>
      <c r="J18" s="465"/>
    </row>
    <row r="19" spans="1:10" x14ac:dyDescent="0.25">
      <c r="A19" s="464"/>
      <c r="B19" s="464"/>
      <c r="C19" s="464"/>
      <c r="D19" s="509"/>
      <c r="E19" s="505"/>
      <c r="F19" s="505"/>
      <c r="G19" s="505"/>
      <c r="H19" s="505"/>
      <c r="I19" s="465"/>
      <c r="J19" s="465"/>
    </row>
    <row r="20" spans="1:10" x14ac:dyDescent="0.25">
      <c r="A20" s="464"/>
      <c r="B20" s="464"/>
      <c r="C20" s="464"/>
      <c r="D20" s="505"/>
      <c r="E20" s="505"/>
      <c r="F20" s="505"/>
      <c r="G20" s="505"/>
      <c r="H20" s="505"/>
      <c r="I20" s="465"/>
      <c r="J20" s="465"/>
    </row>
    <row r="21" spans="1:10" x14ac:dyDescent="0.25">
      <c r="A21" s="587" t="s">
        <v>163</v>
      </c>
      <c r="B21" s="588" t="s">
        <v>164</v>
      </c>
      <c r="C21" s="588" t="s">
        <v>15</v>
      </c>
      <c r="D21" s="589" t="s">
        <v>165</v>
      </c>
      <c r="E21" s="589"/>
      <c r="F21" s="589"/>
      <c r="G21" s="589"/>
      <c r="H21" s="587" t="s">
        <v>166</v>
      </c>
      <c r="I21" s="465"/>
      <c r="J21" s="465"/>
    </row>
    <row r="22" spans="1:10" x14ac:dyDescent="0.25">
      <c r="A22" s="587"/>
      <c r="B22" s="588"/>
      <c r="C22" s="588"/>
      <c r="D22" s="587" t="s">
        <v>167</v>
      </c>
      <c r="E22" s="587" t="s">
        <v>168</v>
      </c>
      <c r="F22" s="587" t="s">
        <v>169</v>
      </c>
      <c r="G22" s="587" t="s">
        <v>170</v>
      </c>
      <c r="H22" s="587"/>
      <c r="I22" s="465"/>
      <c r="J22" s="465"/>
    </row>
    <row r="23" spans="1:10" x14ac:dyDescent="0.25">
      <c r="A23" s="587"/>
      <c r="B23" s="588"/>
      <c r="C23" s="588"/>
      <c r="D23" s="587"/>
      <c r="E23" s="587"/>
      <c r="F23" s="587"/>
      <c r="G23" s="587"/>
      <c r="H23" s="587"/>
      <c r="I23" s="465"/>
      <c r="J23" s="465"/>
    </row>
    <row r="24" spans="1:10" x14ac:dyDescent="0.25">
      <c r="A24" s="587"/>
      <c r="B24" s="588"/>
      <c r="C24" s="588"/>
      <c r="D24" s="587"/>
      <c r="E24" s="587"/>
      <c r="F24" s="587"/>
      <c r="G24" s="587"/>
      <c r="H24" s="587"/>
      <c r="I24" s="465"/>
      <c r="J24" s="465"/>
    </row>
    <row r="25" spans="1:10" x14ac:dyDescent="0.25">
      <c r="A25" s="516">
        <v>1</v>
      </c>
      <c r="B25" s="517">
        <v>2</v>
      </c>
      <c r="C25" s="517">
        <v>3</v>
      </c>
      <c r="D25" s="516">
        <v>4</v>
      </c>
      <c r="E25" s="516">
        <v>5</v>
      </c>
      <c r="F25" s="516">
        <v>6</v>
      </c>
      <c r="G25" s="516">
        <v>7</v>
      </c>
      <c r="H25" s="516">
        <v>8</v>
      </c>
      <c r="I25" s="465"/>
      <c r="J25" s="465"/>
    </row>
    <row r="26" spans="1:10" x14ac:dyDescent="0.25">
      <c r="A26" s="583" t="s">
        <v>171</v>
      </c>
      <c r="B26" s="584"/>
      <c r="C26" s="584"/>
      <c r="D26" s="584"/>
      <c r="E26" s="584"/>
      <c r="F26" s="584"/>
      <c r="G26" s="584"/>
      <c r="H26" s="584"/>
      <c r="I26" s="465"/>
      <c r="J26" s="465"/>
    </row>
    <row r="27" spans="1:10" ht="25.5" x14ac:dyDescent="0.25">
      <c r="A27" s="518">
        <v>1</v>
      </c>
      <c r="B27" s="519" t="s">
        <v>500</v>
      </c>
      <c r="C27" s="519" t="s">
        <v>1013</v>
      </c>
      <c r="D27" s="520">
        <v>121398.67</v>
      </c>
      <c r="E27" s="521"/>
      <c r="F27" s="520">
        <v>3967.61</v>
      </c>
      <c r="G27" s="520">
        <v>1886.26</v>
      </c>
      <c r="H27" s="520">
        <v>127252.54</v>
      </c>
      <c r="I27" s="465"/>
      <c r="J27" s="465"/>
    </row>
    <row r="28" spans="1:10" x14ac:dyDescent="0.25">
      <c r="A28" s="522"/>
      <c r="B28" s="585" t="s">
        <v>172</v>
      </c>
      <c r="C28" s="586"/>
      <c r="D28" s="520">
        <v>121398.67</v>
      </c>
      <c r="E28" s="521"/>
      <c r="F28" s="520">
        <v>3967.61</v>
      </c>
      <c r="G28" s="520">
        <v>1886.26</v>
      </c>
      <c r="H28" s="520">
        <v>127252.54</v>
      </c>
      <c r="I28" s="465"/>
      <c r="J28" s="465"/>
    </row>
    <row r="29" spans="1:10" x14ac:dyDescent="0.25">
      <c r="A29" s="583" t="s">
        <v>173</v>
      </c>
      <c r="B29" s="584"/>
      <c r="C29" s="584"/>
      <c r="D29" s="584"/>
      <c r="E29" s="584"/>
      <c r="F29" s="584"/>
      <c r="G29" s="584"/>
      <c r="H29" s="584"/>
      <c r="I29" s="465"/>
      <c r="J29" s="465"/>
    </row>
    <row r="30" spans="1:10" x14ac:dyDescent="0.25">
      <c r="A30" s="522"/>
      <c r="B30" s="585" t="s">
        <v>174</v>
      </c>
      <c r="C30" s="586"/>
      <c r="D30" s="520">
        <v>121398.67</v>
      </c>
      <c r="E30" s="521"/>
      <c r="F30" s="520">
        <v>3967.61</v>
      </c>
      <c r="G30" s="520">
        <v>1886.26</v>
      </c>
      <c r="H30" s="520">
        <v>127252.54</v>
      </c>
      <c r="I30" s="465"/>
      <c r="J30" s="465"/>
    </row>
    <row r="31" spans="1:10" x14ac:dyDescent="0.25">
      <c r="A31" s="583" t="s">
        <v>175</v>
      </c>
      <c r="B31" s="584"/>
      <c r="C31" s="584"/>
      <c r="D31" s="584"/>
      <c r="E31" s="584"/>
      <c r="F31" s="584"/>
      <c r="G31" s="584"/>
      <c r="H31" s="584"/>
      <c r="I31" s="465"/>
      <c r="J31" s="465"/>
    </row>
    <row r="32" spans="1:10" x14ac:dyDescent="0.25">
      <c r="A32" s="522"/>
      <c r="B32" s="585" t="s">
        <v>176</v>
      </c>
      <c r="C32" s="586"/>
      <c r="D32" s="521"/>
      <c r="E32" s="521"/>
      <c r="F32" s="521"/>
      <c r="G32" s="521"/>
      <c r="H32" s="521"/>
      <c r="I32" s="465"/>
      <c r="J32" s="465"/>
    </row>
    <row r="33" spans="1:10" x14ac:dyDescent="0.25">
      <c r="A33" s="522"/>
      <c r="B33" s="585" t="s">
        <v>177</v>
      </c>
      <c r="C33" s="586"/>
      <c r="D33" s="520">
        <v>121398.67</v>
      </c>
      <c r="E33" s="521"/>
      <c r="F33" s="520">
        <v>3967.61</v>
      </c>
      <c r="G33" s="520">
        <v>1886.26</v>
      </c>
      <c r="H33" s="520">
        <v>127252.54</v>
      </c>
      <c r="I33" s="464"/>
      <c r="J33" s="464"/>
    </row>
    <row r="34" spans="1:10" x14ac:dyDescent="0.25">
      <c r="A34" s="583" t="s">
        <v>178</v>
      </c>
      <c r="B34" s="584"/>
      <c r="C34" s="584"/>
      <c r="D34" s="584"/>
      <c r="E34" s="584"/>
      <c r="F34" s="584"/>
      <c r="G34" s="584"/>
      <c r="H34" s="584"/>
      <c r="I34" s="464"/>
      <c r="J34" s="464"/>
    </row>
    <row r="35" spans="1:10" ht="38.25" x14ac:dyDescent="0.25">
      <c r="A35" s="518">
        <v>2</v>
      </c>
      <c r="B35" s="519" t="s">
        <v>501</v>
      </c>
      <c r="C35" s="519" t="s">
        <v>502</v>
      </c>
      <c r="D35" s="521"/>
      <c r="E35" s="521"/>
      <c r="F35" s="521"/>
      <c r="G35" s="520" t="s">
        <v>1014</v>
      </c>
      <c r="H35" s="520">
        <v>449.44</v>
      </c>
      <c r="I35" s="464"/>
      <c r="J35" s="464"/>
    </row>
    <row r="36" spans="1:10" x14ac:dyDescent="0.25">
      <c r="A36" s="522"/>
      <c r="B36" s="585" t="s">
        <v>179</v>
      </c>
      <c r="C36" s="586"/>
      <c r="D36" s="521"/>
      <c r="E36" s="521"/>
      <c r="F36" s="521"/>
      <c r="G36" s="520">
        <v>449.44</v>
      </c>
      <c r="H36" s="520">
        <v>449.44</v>
      </c>
      <c r="I36" s="464"/>
      <c r="J36" s="464"/>
    </row>
    <row r="37" spans="1:10" x14ac:dyDescent="0.25">
      <c r="A37" s="522"/>
      <c r="B37" s="585" t="s">
        <v>180</v>
      </c>
      <c r="C37" s="586"/>
      <c r="D37" s="520">
        <v>121398.67</v>
      </c>
      <c r="E37" s="521"/>
      <c r="F37" s="520">
        <v>3967.61</v>
      </c>
      <c r="G37" s="520">
        <v>2335.6999999999998</v>
      </c>
      <c r="H37" s="520">
        <v>127701.98</v>
      </c>
      <c r="I37" s="464"/>
      <c r="J37" s="464"/>
    </row>
    <row r="38" spans="1:10" x14ac:dyDescent="0.25">
      <c r="A38" s="583" t="s">
        <v>181</v>
      </c>
      <c r="B38" s="584"/>
      <c r="C38" s="584"/>
      <c r="D38" s="584"/>
      <c r="E38" s="584"/>
      <c r="F38" s="584"/>
      <c r="G38" s="584"/>
      <c r="H38" s="584"/>
      <c r="I38" s="464"/>
      <c r="J38" s="464"/>
    </row>
    <row r="39" spans="1:10" x14ac:dyDescent="0.25">
      <c r="A39" s="522"/>
      <c r="B39" s="585" t="s">
        <v>182</v>
      </c>
      <c r="C39" s="586"/>
      <c r="D39" s="521"/>
      <c r="E39" s="521"/>
      <c r="F39" s="521"/>
      <c r="G39" s="521"/>
      <c r="H39" s="521"/>
      <c r="I39" s="464"/>
      <c r="J39" s="464"/>
    </row>
    <row r="40" spans="1:10" x14ac:dyDescent="0.25">
      <c r="A40" s="583" t="s">
        <v>183</v>
      </c>
      <c r="B40" s="584"/>
      <c r="C40" s="584"/>
      <c r="D40" s="584"/>
      <c r="E40" s="584"/>
      <c r="F40" s="584"/>
      <c r="G40" s="584"/>
      <c r="H40" s="584"/>
      <c r="I40" s="464"/>
      <c r="J40" s="464"/>
    </row>
    <row r="41" spans="1:10" ht="63.75" x14ac:dyDescent="0.25">
      <c r="A41" s="518">
        <v>3</v>
      </c>
      <c r="B41" s="519" t="s">
        <v>184</v>
      </c>
      <c r="C41" s="519" t="s">
        <v>185</v>
      </c>
      <c r="D41" s="521"/>
      <c r="E41" s="521"/>
      <c r="F41" s="521"/>
      <c r="G41" s="520" t="s">
        <v>1015</v>
      </c>
      <c r="H41" s="520">
        <v>9543.94</v>
      </c>
      <c r="I41" s="464"/>
      <c r="J41" s="464"/>
    </row>
    <row r="42" spans="1:10" x14ac:dyDescent="0.25">
      <c r="A42" s="522"/>
      <c r="B42" s="585" t="s">
        <v>186</v>
      </c>
      <c r="C42" s="586"/>
      <c r="D42" s="521"/>
      <c r="E42" s="521"/>
      <c r="F42" s="521"/>
      <c r="G42" s="520">
        <v>9543.94</v>
      </c>
      <c r="H42" s="520">
        <v>9543.94</v>
      </c>
      <c r="I42" s="464"/>
      <c r="J42" s="464"/>
    </row>
    <row r="43" spans="1:10" x14ac:dyDescent="0.25">
      <c r="A43" s="522"/>
      <c r="B43" s="585" t="s">
        <v>187</v>
      </c>
      <c r="C43" s="586"/>
      <c r="D43" s="520">
        <v>121398.67</v>
      </c>
      <c r="E43" s="521"/>
      <c r="F43" s="520">
        <v>3967.61</v>
      </c>
      <c r="G43" s="520">
        <v>11879.64</v>
      </c>
      <c r="H43" s="520">
        <v>137245.92000000001</v>
      </c>
      <c r="I43" s="464"/>
      <c r="J43" s="464"/>
    </row>
    <row r="44" spans="1:10" x14ac:dyDescent="0.25">
      <c r="A44" s="583" t="s">
        <v>188</v>
      </c>
      <c r="B44" s="584"/>
      <c r="C44" s="584"/>
      <c r="D44" s="584"/>
      <c r="E44" s="584"/>
      <c r="F44" s="584"/>
      <c r="G44" s="584"/>
      <c r="H44" s="584"/>
      <c r="I44" s="464"/>
      <c r="J44" s="464"/>
    </row>
    <row r="45" spans="1:10" x14ac:dyDescent="0.25">
      <c r="A45" s="522"/>
      <c r="B45" s="585" t="s">
        <v>189</v>
      </c>
      <c r="C45" s="586"/>
      <c r="D45" s="521"/>
      <c r="E45" s="521"/>
      <c r="F45" s="521"/>
      <c r="G45" s="521"/>
      <c r="H45" s="521"/>
      <c r="I45" s="464"/>
      <c r="J45" s="464"/>
    </row>
    <row r="46" spans="1:10" x14ac:dyDescent="0.25">
      <c r="A46" s="522"/>
      <c r="B46" s="585" t="s">
        <v>190</v>
      </c>
      <c r="C46" s="586"/>
      <c r="D46" s="520">
        <v>121398.67</v>
      </c>
      <c r="E46" s="521"/>
      <c r="F46" s="520">
        <v>3967.61</v>
      </c>
      <c r="G46" s="520">
        <v>11879.64</v>
      </c>
      <c r="H46" s="520">
        <v>137245.92000000001</v>
      </c>
      <c r="I46" s="464"/>
      <c r="J46" s="464"/>
    </row>
    <row r="47" spans="1:10" x14ac:dyDescent="0.25">
      <c r="A47" s="583" t="s">
        <v>191</v>
      </c>
      <c r="B47" s="584"/>
      <c r="C47" s="584"/>
      <c r="D47" s="584"/>
      <c r="E47" s="584"/>
      <c r="F47" s="584"/>
      <c r="G47" s="584"/>
      <c r="H47" s="584"/>
      <c r="I47" s="464"/>
      <c r="J47" s="464"/>
    </row>
    <row r="48" spans="1:10" x14ac:dyDescent="0.25">
      <c r="A48" s="590" t="s">
        <v>192</v>
      </c>
      <c r="B48" s="591"/>
      <c r="C48" s="591"/>
      <c r="D48" s="591"/>
      <c r="E48" s="591"/>
      <c r="F48" s="591"/>
      <c r="G48" s="591"/>
      <c r="H48" s="591"/>
      <c r="I48" s="592"/>
      <c r="J48" s="592"/>
    </row>
    <row r="49" spans="1:10" ht="38.25" x14ac:dyDescent="0.25">
      <c r="A49" s="518">
        <v>4</v>
      </c>
      <c r="B49" s="519" t="s">
        <v>193</v>
      </c>
      <c r="C49" s="519" t="s">
        <v>194</v>
      </c>
      <c r="D49" s="520" t="s">
        <v>1016</v>
      </c>
      <c r="E49" s="523" t="s">
        <v>961</v>
      </c>
      <c r="F49" s="521"/>
      <c r="G49" s="521"/>
      <c r="H49" s="520">
        <v>789091.36</v>
      </c>
      <c r="I49" s="465"/>
      <c r="J49" s="465"/>
    </row>
    <row r="50" spans="1:10" ht="38.25" x14ac:dyDescent="0.25">
      <c r="A50" s="518">
        <v>5</v>
      </c>
      <c r="B50" s="519" t="s">
        <v>283</v>
      </c>
      <c r="C50" s="519" t="s">
        <v>284</v>
      </c>
      <c r="D50" s="521"/>
      <c r="E50" s="521"/>
      <c r="F50" s="520" t="s">
        <v>1017</v>
      </c>
      <c r="G50" s="521"/>
      <c r="H50" s="520">
        <v>20909.3</v>
      </c>
      <c r="I50" s="465"/>
      <c r="J50" s="465"/>
    </row>
    <row r="51" spans="1:10" ht="38.25" x14ac:dyDescent="0.25">
      <c r="A51" s="518">
        <v>6</v>
      </c>
      <c r="B51" s="519" t="s">
        <v>283</v>
      </c>
      <c r="C51" s="519" t="s">
        <v>503</v>
      </c>
      <c r="D51" s="521"/>
      <c r="E51" s="521"/>
      <c r="F51" s="521"/>
      <c r="G51" s="520" t="s">
        <v>1018</v>
      </c>
      <c r="H51" s="520">
        <v>4683.16</v>
      </c>
      <c r="I51" s="465"/>
      <c r="J51" s="465"/>
    </row>
    <row r="52" spans="1:10" ht="38.25" x14ac:dyDescent="0.25">
      <c r="A52" s="518">
        <v>7</v>
      </c>
      <c r="B52" s="519" t="s">
        <v>195</v>
      </c>
      <c r="C52" s="519" t="s">
        <v>196</v>
      </c>
      <c r="D52" s="521"/>
      <c r="E52" s="521"/>
      <c r="F52" s="521"/>
      <c r="G52" s="520" t="s">
        <v>1019</v>
      </c>
      <c r="H52" s="520">
        <v>42661.41</v>
      </c>
      <c r="I52" s="465"/>
      <c r="J52" s="465"/>
    </row>
    <row r="53" spans="1:10" ht="38.25" x14ac:dyDescent="0.25">
      <c r="A53" s="518">
        <v>8</v>
      </c>
      <c r="B53" s="519" t="s">
        <v>193</v>
      </c>
      <c r="C53" s="519" t="s">
        <v>504</v>
      </c>
      <c r="D53" s="521"/>
      <c r="E53" s="521"/>
      <c r="F53" s="521"/>
      <c r="G53" s="520" t="s">
        <v>1020</v>
      </c>
      <c r="H53" s="520">
        <v>48325.98</v>
      </c>
      <c r="I53" s="465"/>
      <c r="J53" s="465"/>
    </row>
    <row r="54" spans="1:10" x14ac:dyDescent="0.25">
      <c r="A54" s="522"/>
      <c r="B54" s="585" t="s">
        <v>505</v>
      </c>
      <c r="C54" s="586"/>
      <c r="D54" s="520">
        <v>789091.36</v>
      </c>
      <c r="E54" s="521"/>
      <c r="F54" s="520">
        <v>20909.3</v>
      </c>
      <c r="G54" s="520">
        <v>95670.55</v>
      </c>
      <c r="H54" s="520">
        <v>905671.21</v>
      </c>
      <c r="I54" s="465"/>
      <c r="J54" s="465"/>
    </row>
    <row r="55" spans="1:10" x14ac:dyDescent="0.25">
      <c r="A55" s="583" t="s">
        <v>1021</v>
      </c>
      <c r="B55" s="584"/>
      <c r="C55" s="584"/>
      <c r="D55" s="584"/>
      <c r="E55" s="584"/>
      <c r="F55" s="584"/>
      <c r="G55" s="584"/>
      <c r="H55" s="584"/>
      <c r="I55" s="465"/>
      <c r="J55" s="465"/>
    </row>
    <row r="56" spans="1:10" x14ac:dyDescent="0.25">
      <c r="A56" s="522"/>
      <c r="B56" s="585" t="s">
        <v>1022</v>
      </c>
      <c r="C56" s="586"/>
      <c r="D56" s="521"/>
      <c r="E56" s="521"/>
      <c r="F56" s="521"/>
      <c r="G56" s="521"/>
      <c r="H56" s="521"/>
      <c r="I56" s="465"/>
      <c r="J56" s="465"/>
    </row>
    <row r="57" spans="1:10" x14ac:dyDescent="0.25">
      <c r="A57" s="522"/>
      <c r="B57" s="585" t="s">
        <v>1023</v>
      </c>
      <c r="C57" s="586"/>
      <c r="D57" s="520">
        <v>910490.03</v>
      </c>
      <c r="E57" s="521"/>
      <c r="F57" s="520">
        <v>24876.91</v>
      </c>
      <c r="G57" s="520">
        <v>107550.19</v>
      </c>
      <c r="H57" s="520">
        <v>1042917.13</v>
      </c>
      <c r="I57" s="465"/>
      <c r="J57" s="465"/>
    </row>
  </sheetData>
  <mergeCells count="36">
    <mergeCell ref="A29:H29"/>
    <mergeCell ref="B30:C30"/>
    <mergeCell ref="A31:H31"/>
    <mergeCell ref="B32:C32"/>
    <mergeCell ref="B33:C33"/>
    <mergeCell ref="A34:H34"/>
    <mergeCell ref="B36:C36"/>
    <mergeCell ref="B37:C37"/>
    <mergeCell ref="A38:H38"/>
    <mergeCell ref="B39:C39"/>
    <mergeCell ref="A40:H40"/>
    <mergeCell ref="B42:C42"/>
    <mergeCell ref="B43:C43"/>
    <mergeCell ref="A44:H44"/>
    <mergeCell ref="B45:C45"/>
    <mergeCell ref="B56:C56"/>
    <mergeCell ref="B57:C57"/>
    <mergeCell ref="B46:C46"/>
    <mergeCell ref="A47:H47"/>
    <mergeCell ref="A48:J48"/>
    <mergeCell ref="B54:C54"/>
    <mergeCell ref="A55:H55"/>
    <mergeCell ref="C2:G2"/>
    <mergeCell ref="C8:G8"/>
    <mergeCell ref="C15:G15"/>
    <mergeCell ref="A26:H26"/>
    <mergeCell ref="B28:C28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topLeftCell="A73" workbookViewId="0">
      <selection activeCell="A125" sqref="A125:Q125"/>
    </sheetView>
  </sheetViews>
  <sheetFormatPr defaultRowHeight="15" x14ac:dyDescent="0.25"/>
  <cols>
    <col min="3" max="3" width="33" customWidth="1"/>
  </cols>
  <sheetData>
    <row r="1" spans="1:18" x14ac:dyDescent="0.25">
      <c r="A1" s="470" t="s">
        <v>198</v>
      </c>
      <c r="B1" s="465"/>
      <c r="C1" s="466"/>
      <c r="D1" s="467"/>
      <c r="E1" s="468"/>
      <c r="F1" s="469"/>
      <c r="G1" s="469"/>
      <c r="H1" s="469"/>
      <c r="I1" s="469"/>
      <c r="J1" s="469"/>
      <c r="K1" s="469"/>
      <c r="L1" s="469"/>
      <c r="M1" s="470" t="s">
        <v>199</v>
      </c>
      <c r="N1" s="471"/>
      <c r="O1" s="469"/>
      <c r="P1" s="469"/>
      <c r="Q1" s="469"/>
      <c r="R1" s="382"/>
    </row>
    <row r="2" spans="1:18" x14ac:dyDescent="0.25">
      <c r="A2" s="474"/>
      <c r="B2" s="465"/>
      <c r="C2" s="466"/>
      <c r="D2" s="467"/>
      <c r="E2" s="468"/>
      <c r="F2" s="469"/>
      <c r="G2" s="469"/>
      <c r="H2" s="469"/>
      <c r="I2" s="469"/>
      <c r="J2" s="469"/>
      <c r="K2" s="469"/>
      <c r="L2" s="469"/>
      <c r="M2" s="473"/>
      <c r="N2" s="471"/>
      <c r="O2" s="469"/>
      <c r="P2" s="469"/>
      <c r="Q2" s="469"/>
      <c r="R2" s="382"/>
    </row>
    <row r="3" spans="1:18" x14ac:dyDescent="0.25">
      <c r="A3" s="474"/>
      <c r="B3" s="465"/>
      <c r="C3" s="466"/>
      <c r="D3" s="467"/>
      <c r="E3" s="468"/>
      <c r="F3" s="469"/>
      <c r="G3" s="469"/>
      <c r="H3" s="469"/>
      <c r="I3" s="469"/>
      <c r="J3" s="469"/>
      <c r="K3" s="469"/>
      <c r="L3" s="469"/>
      <c r="M3" s="473"/>
      <c r="N3" s="471"/>
      <c r="O3" s="469"/>
      <c r="P3" s="469"/>
      <c r="Q3" s="469"/>
      <c r="R3" s="382"/>
    </row>
    <row r="4" spans="1:18" x14ac:dyDescent="0.25">
      <c r="A4" s="474" t="s">
        <v>200</v>
      </c>
      <c r="B4" s="465"/>
      <c r="C4" s="466"/>
      <c r="D4" s="467"/>
      <c r="E4" s="468"/>
      <c r="F4" s="469"/>
      <c r="G4" s="469"/>
      <c r="H4" s="469"/>
      <c r="I4" s="469"/>
      <c r="J4" s="469"/>
      <c r="K4" s="469"/>
      <c r="L4" s="469"/>
      <c r="M4" s="473" t="s">
        <v>200</v>
      </c>
      <c r="N4" s="471"/>
      <c r="O4" s="469"/>
      <c r="P4" s="469"/>
      <c r="Q4" s="469"/>
      <c r="R4" s="382"/>
    </row>
    <row r="5" spans="1:18" x14ac:dyDescent="0.25">
      <c r="A5" s="474" t="s">
        <v>268</v>
      </c>
      <c r="B5" s="465"/>
      <c r="C5" s="466"/>
      <c r="D5" s="467"/>
      <c r="E5" s="468"/>
      <c r="F5" s="469"/>
      <c r="G5" s="469"/>
      <c r="H5" s="469"/>
      <c r="I5" s="469"/>
      <c r="J5" s="469"/>
      <c r="K5" s="469"/>
      <c r="L5" s="469"/>
      <c r="M5" s="474" t="s">
        <v>269</v>
      </c>
      <c r="N5" s="471"/>
      <c r="O5" s="469"/>
      <c r="P5" s="469"/>
      <c r="Q5" s="469"/>
      <c r="R5" s="382"/>
    </row>
    <row r="6" spans="1:18" x14ac:dyDescent="0.25">
      <c r="A6" s="607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382"/>
    </row>
    <row r="7" spans="1:18" x14ac:dyDescent="0.25">
      <c r="A7" s="468"/>
      <c r="B7" s="488"/>
      <c r="C7" s="489"/>
      <c r="D7" s="490"/>
      <c r="E7" s="480"/>
      <c r="F7" s="475"/>
      <c r="G7" s="475"/>
      <c r="H7" s="476" t="s">
        <v>162</v>
      </c>
      <c r="I7" s="476"/>
      <c r="J7" s="475"/>
      <c r="K7" s="475"/>
      <c r="L7" s="475"/>
      <c r="M7" s="475"/>
      <c r="N7" s="475"/>
      <c r="O7" s="475"/>
      <c r="P7" s="475"/>
      <c r="Q7" s="469"/>
      <c r="R7" s="382"/>
    </row>
    <row r="8" spans="1:18" x14ac:dyDescent="0.25">
      <c r="A8" s="468"/>
      <c r="B8" s="473"/>
      <c r="C8" s="466"/>
      <c r="D8" s="467"/>
      <c r="E8" s="472"/>
      <c r="F8" s="469"/>
      <c r="G8" s="469"/>
      <c r="H8" s="469"/>
      <c r="I8" s="469"/>
      <c r="J8" s="469"/>
      <c r="K8" s="469"/>
      <c r="L8" s="469"/>
      <c r="M8" s="469"/>
      <c r="N8" s="469"/>
      <c r="O8" s="469"/>
      <c r="P8" s="469"/>
      <c r="Q8" s="469"/>
      <c r="R8" s="382"/>
    </row>
    <row r="9" spans="1:18" x14ac:dyDescent="0.25">
      <c r="A9" s="468"/>
      <c r="B9" s="473"/>
      <c r="C9" s="466"/>
      <c r="D9" s="467"/>
      <c r="E9" s="472"/>
      <c r="F9" s="469"/>
      <c r="G9" s="469"/>
      <c r="H9" s="477" t="s">
        <v>290</v>
      </c>
      <c r="I9" s="477"/>
      <c r="J9" s="469"/>
      <c r="K9" s="469"/>
      <c r="L9" s="469"/>
      <c r="M9" s="469"/>
      <c r="N9" s="469"/>
      <c r="O9" s="469"/>
      <c r="P9" s="469"/>
      <c r="Q9" s="469"/>
      <c r="R9" s="382"/>
    </row>
    <row r="10" spans="1:18" x14ac:dyDescent="0.25">
      <c r="A10" s="468"/>
      <c r="B10" s="473"/>
      <c r="C10" s="466"/>
      <c r="D10" s="467"/>
      <c r="E10" s="472"/>
      <c r="F10" s="469"/>
      <c r="G10" s="469"/>
      <c r="H10" s="468" t="s">
        <v>201</v>
      </c>
      <c r="I10" s="468"/>
      <c r="J10" s="469"/>
      <c r="K10" s="469"/>
      <c r="L10" s="469"/>
      <c r="M10" s="469"/>
      <c r="N10" s="469"/>
      <c r="O10" s="469"/>
      <c r="P10" s="469"/>
      <c r="Q10" s="469"/>
      <c r="R10" s="382"/>
    </row>
    <row r="11" spans="1:18" x14ac:dyDescent="0.25">
      <c r="A11" s="468"/>
      <c r="B11" s="473"/>
      <c r="C11" s="466"/>
      <c r="D11" s="467"/>
      <c r="E11" s="472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382"/>
    </row>
    <row r="12" spans="1:18" x14ac:dyDescent="0.25">
      <c r="A12" s="468"/>
      <c r="B12" s="473"/>
      <c r="C12" s="478" t="s">
        <v>202</v>
      </c>
      <c r="D12" s="610" t="s">
        <v>964</v>
      </c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08"/>
      <c r="P12" s="469"/>
      <c r="Q12" s="469"/>
      <c r="R12" s="382"/>
    </row>
    <row r="13" spans="1:18" x14ac:dyDescent="0.25">
      <c r="A13" s="468"/>
      <c r="B13" s="473"/>
      <c r="C13" s="466"/>
      <c r="D13" s="490"/>
      <c r="E13" s="480"/>
      <c r="F13" s="475"/>
      <c r="G13" s="475"/>
      <c r="H13" s="476" t="s">
        <v>203</v>
      </c>
      <c r="I13" s="476"/>
      <c r="J13" s="475"/>
      <c r="K13" s="475"/>
      <c r="L13" s="475"/>
      <c r="M13" s="475"/>
      <c r="N13" s="475"/>
      <c r="O13" s="475"/>
      <c r="P13" s="469"/>
      <c r="Q13" s="469"/>
      <c r="R13" s="382"/>
    </row>
    <row r="14" spans="1:18" x14ac:dyDescent="0.25">
      <c r="A14" s="484"/>
      <c r="B14" s="481"/>
      <c r="C14" s="466"/>
      <c r="D14" s="467"/>
      <c r="E14" s="472"/>
      <c r="F14" s="469"/>
      <c r="G14" s="469"/>
      <c r="H14" s="469"/>
      <c r="I14" s="469"/>
      <c r="J14" s="469"/>
      <c r="K14" s="469"/>
      <c r="L14" s="469"/>
      <c r="M14" s="469"/>
      <c r="N14" s="469"/>
      <c r="O14" s="469"/>
      <c r="P14" s="469"/>
      <c r="Q14" s="469"/>
      <c r="R14" s="382"/>
    </row>
    <row r="15" spans="1:18" x14ac:dyDescent="0.25">
      <c r="A15" s="468"/>
      <c r="B15" s="473"/>
      <c r="C15" s="466"/>
      <c r="D15" s="609" t="s">
        <v>291</v>
      </c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08"/>
      <c r="P15" s="608"/>
      <c r="Q15" s="608"/>
      <c r="R15" s="382"/>
    </row>
    <row r="16" spans="1:18" x14ac:dyDescent="0.25">
      <c r="A16" s="468"/>
      <c r="B16" s="473"/>
      <c r="C16" s="466"/>
      <c r="D16" s="479" t="s">
        <v>204</v>
      </c>
      <c r="E16" s="468"/>
      <c r="F16" s="469"/>
      <c r="G16" s="469"/>
      <c r="H16" s="469"/>
      <c r="I16" s="479"/>
      <c r="J16" s="593" t="s">
        <v>965</v>
      </c>
      <c r="K16" s="594"/>
      <c r="L16" s="474" t="s">
        <v>205</v>
      </c>
      <c r="M16" s="469"/>
      <c r="N16" s="469"/>
      <c r="O16" s="469"/>
      <c r="P16" s="469"/>
      <c r="Q16" s="469"/>
      <c r="R16" s="382"/>
    </row>
    <row r="17" spans="1:18" x14ac:dyDescent="0.25">
      <c r="A17" s="468"/>
      <c r="B17" s="473"/>
      <c r="C17" s="466"/>
      <c r="D17" s="479" t="s">
        <v>206</v>
      </c>
      <c r="E17" s="468"/>
      <c r="F17" s="469"/>
      <c r="G17" s="469"/>
      <c r="H17" s="469"/>
      <c r="I17" s="479"/>
      <c r="J17" s="593" t="s">
        <v>966</v>
      </c>
      <c r="K17" s="594"/>
      <c r="L17" s="474" t="s">
        <v>205</v>
      </c>
      <c r="M17" s="469"/>
      <c r="N17" s="469"/>
      <c r="O17" s="469"/>
      <c r="P17" s="469"/>
      <c r="Q17" s="469"/>
      <c r="R17" s="382"/>
    </row>
    <row r="18" spans="1:18" x14ac:dyDescent="0.25">
      <c r="A18" s="468"/>
      <c r="B18" s="473"/>
      <c r="C18" s="466"/>
      <c r="D18" s="479" t="s">
        <v>292</v>
      </c>
      <c r="E18" s="468"/>
      <c r="F18" s="469"/>
      <c r="G18" s="469"/>
      <c r="H18" s="469"/>
      <c r="I18" s="479"/>
      <c r="J18" s="593" t="s">
        <v>967</v>
      </c>
      <c r="K18" s="594"/>
      <c r="L18" s="474" t="s">
        <v>205</v>
      </c>
      <c r="M18" s="469"/>
      <c r="N18" s="469"/>
      <c r="O18" s="469"/>
      <c r="P18" s="469"/>
      <c r="Q18" s="469"/>
      <c r="R18" s="382"/>
    </row>
    <row r="19" spans="1:18" x14ac:dyDescent="0.25">
      <c r="A19" s="468"/>
      <c r="B19" s="473"/>
      <c r="C19" s="466"/>
      <c r="D19" s="479" t="s">
        <v>275</v>
      </c>
      <c r="E19" s="468"/>
      <c r="F19" s="469"/>
      <c r="G19" s="469"/>
      <c r="H19" s="469"/>
      <c r="I19" s="479"/>
      <c r="J19" s="593" t="s">
        <v>968</v>
      </c>
      <c r="K19" s="594"/>
      <c r="L19" s="474" t="s">
        <v>205</v>
      </c>
      <c r="M19" s="469"/>
      <c r="N19" s="469"/>
      <c r="O19" s="469"/>
      <c r="P19" s="469"/>
      <c r="Q19" s="469"/>
    </row>
    <row r="20" spans="1:18" x14ac:dyDescent="0.25">
      <c r="A20" s="468"/>
      <c r="B20" s="473"/>
      <c r="C20" s="466"/>
      <c r="D20" s="479" t="s">
        <v>207</v>
      </c>
      <c r="E20" s="468"/>
      <c r="F20" s="469"/>
      <c r="G20" s="469"/>
      <c r="H20" s="469"/>
      <c r="I20" s="479"/>
      <c r="J20" s="593" t="s">
        <v>969</v>
      </c>
      <c r="K20" s="594"/>
      <c r="L20" s="474" t="s">
        <v>205</v>
      </c>
      <c r="M20" s="469"/>
      <c r="N20" s="469"/>
      <c r="O20" s="469"/>
      <c r="P20" s="469"/>
      <c r="Q20" s="469"/>
    </row>
    <row r="21" spans="1:18" x14ac:dyDescent="0.25">
      <c r="A21" s="468"/>
      <c r="B21" s="473"/>
      <c r="C21" s="466"/>
      <c r="D21" s="479" t="s">
        <v>208</v>
      </c>
      <c r="E21" s="468"/>
      <c r="F21" s="469"/>
      <c r="G21" s="469"/>
      <c r="H21" s="469"/>
      <c r="I21" s="479"/>
      <c r="J21" s="593" t="s">
        <v>970</v>
      </c>
      <c r="K21" s="594"/>
      <c r="L21" s="474" t="s">
        <v>209</v>
      </c>
      <c r="M21" s="469"/>
      <c r="N21" s="469"/>
      <c r="O21" s="469"/>
      <c r="P21" s="469"/>
      <c r="Q21" s="469"/>
    </row>
    <row r="22" spans="1:18" x14ac:dyDescent="0.25">
      <c r="A22" s="468"/>
      <c r="B22" s="473"/>
      <c r="C22" s="466"/>
      <c r="D22" s="479" t="s">
        <v>210</v>
      </c>
      <c r="E22" s="468"/>
      <c r="F22" s="469"/>
      <c r="G22" s="469"/>
      <c r="H22" s="469"/>
      <c r="I22" s="479"/>
      <c r="J22" s="593" t="s">
        <v>971</v>
      </c>
      <c r="K22" s="594"/>
      <c r="L22" s="474" t="s">
        <v>209</v>
      </c>
      <c r="M22" s="469"/>
      <c r="N22" s="469"/>
      <c r="O22" s="469"/>
      <c r="P22" s="469"/>
      <c r="Q22" s="469"/>
    </row>
    <row r="23" spans="1:18" x14ac:dyDescent="0.25">
      <c r="A23" s="468"/>
      <c r="B23" s="473"/>
      <c r="C23" s="466"/>
      <c r="D23" s="491" t="s">
        <v>211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</row>
    <row r="24" spans="1:18" x14ac:dyDescent="0.25">
      <c r="A24" s="468"/>
      <c r="B24" s="473"/>
      <c r="C24" s="466"/>
      <c r="D24" s="467"/>
      <c r="E24" s="468"/>
      <c r="F24" s="469"/>
      <c r="G24" s="469"/>
      <c r="H24" s="469"/>
      <c r="I24" s="469"/>
      <c r="J24" s="469"/>
      <c r="K24" s="469"/>
      <c r="L24" s="469"/>
      <c r="M24" s="469"/>
      <c r="N24" s="469"/>
      <c r="O24" s="469"/>
      <c r="P24" s="469"/>
      <c r="Q24" s="469"/>
    </row>
    <row r="25" spans="1:18" x14ac:dyDescent="0.25">
      <c r="A25" s="465"/>
      <c r="B25" s="465"/>
      <c r="C25" s="465"/>
      <c r="D25" s="465"/>
      <c r="E25" s="465"/>
      <c r="F25" s="471"/>
      <c r="G25" s="471"/>
      <c r="H25" s="471"/>
      <c r="I25" s="471"/>
      <c r="J25" s="471"/>
      <c r="K25" s="471"/>
      <c r="L25" s="471"/>
      <c r="M25" s="471"/>
      <c r="N25" s="471"/>
      <c r="O25" s="471"/>
      <c r="P25" s="471"/>
      <c r="Q25" s="471"/>
    </row>
    <row r="26" spans="1:18" x14ac:dyDescent="0.25">
      <c r="A26" s="595" t="s">
        <v>163</v>
      </c>
      <c r="B26" s="597" t="s">
        <v>212</v>
      </c>
      <c r="C26" s="595" t="s">
        <v>213</v>
      </c>
      <c r="D26" s="595" t="s">
        <v>214</v>
      </c>
      <c r="E26" s="595" t="s">
        <v>215</v>
      </c>
      <c r="F26" s="595" t="s">
        <v>216</v>
      </c>
      <c r="G26" s="596"/>
      <c r="H26" s="596"/>
      <c r="I26" s="596"/>
      <c r="J26" s="595" t="s">
        <v>217</v>
      </c>
      <c r="K26" s="596"/>
      <c r="L26" s="596"/>
      <c r="M26" s="596"/>
      <c r="N26" s="595" t="s">
        <v>218</v>
      </c>
      <c r="O26" s="595" t="s">
        <v>219</v>
      </c>
      <c r="P26" s="595" t="s">
        <v>220</v>
      </c>
      <c r="Q26" s="595" t="s">
        <v>221</v>
      </c>
    </row>
    <row r="27" spans="1:18" x14ac:dyDescent="0.25">
      <c r="A27" s="596"/>
      <c r="B27" s="598"/>
      <c r="C27" s="587"/>
      <c r="D27" s="595"/>
      <c r="E27" s="596"/>
      <c r="F27" s="595" t="s">
        <v>222</v>
      </c>
      <c r="G27" s="595" t="s">
        <v>223</v>
      </c>
      <c r="H27" s="596"/>
      <c r="I27" s="596"/>
      <c r="J27" s="595" t="s">
        <v>222</v>
      </c>
      <c r="K27" s="595" t="s">
        <v>223</v>
      </c>
      <c r="L27" s="596"/>
      <c r="M27" s="596"/>
      <c r="N27" s="595"/>
      <c r="O27" s="595"/>
      <c r="P27" s="595"/>
      <c r="Q27" s="595"/>
    </row>
    <row r="28" spans="1:18" x14ac:dyDescent="0.25">
      <c r="A28" s="596"/>
      <c r="B28" s="598"/>
      <c r="C28" s="587"/>
      <c r="D28" s="595"/>
      <c r="E28" s="596"/>
      <c r="F28" s="596"/>
      <c r="G28" s="485" t="s">
        <v>224</v>
      </c>
      <c r="H28" s="485" t="s">
        <v>225</v>
      </c>
      <c r="I28" s="485" t="s">
        <v>226</v>
      </c>
      <c r="J28" s="596"/>
      <c r="K28" s="485" t="s">
        <v>224</v>
      </c>
      <c r="L28" s="485" t="s">
        <v>225</v>
      </c>
      <c r="M28" s="485" t="s">
        <v>226</v>
      </c>
      <c r="N28" s="595"/>
      <c r="O28" s="595"/>
      <c r="P28" s="595"/>
      <c r="Q28" s="595"/>
    </row>
    <row r="29" spans="1:18" x14ac:dyDescent="0.25">
      <c r="A29" s="482">
        <v>1</v>
      </c>
      <c r="B29" s="487">
        <v>2</v>
      </c>
      <c r="C29" s="485">
        <v>3</v>
      </c>
      <c r="D29" s="485">
        <v>4</v>
      </c>
      <c r="E29" s="482">
        <v>5</v>
      </c>
      <c r="F29" s="486">
        <v>6</v>
      </c>
      <c r="G29" s="486">
        <v>7</v>
      </c>
      <c r="H29" s="486">
        <v>8</v>
      </c>
      <c r="I29" s="486">
        <v>9</v>
      </c>
      <c r="J29" s="486">
        <v>10</v>
      </c>
      <c r="K29" s="486">
        <v>11</v>
      </c>
      <c r="L29" s="486">
        <v>12</v>
      </c>
      <c r="M29" s="486">
        <v>13</v>
      </c>
      <c r="N29" s="486">
        <v>14</v>
      </c>
      <c r="O29" s="486">
        <v>15</v>
      </c>
      <c r="P29" s="486">
        <v>16</v>
      </c>
      <c r="Q29" s="486">
        <v>17</v>
      </c>
    </row>
    <row r="30" spans="1:18" x14ac:dyDescent="0.25">
      <c r="A30" s="583" t="s">
        <v>293</v>
      </c>
      <c r="B30" s="600"/>
      <c r="C30" s="600"/>
      <c r="D30" s="600"/>
      <c r="E30" s="600"/>
      <c r="F30" s="600"/>
      <c r="G30" s="600"/>
      <c r="H30" s="600"/>
      <c r="I30" s="600"/>
      <c r="J30" s="600"/>
      <c r="K30" s="600"/>
      <c r="L30" s="600"/>
      <c r="M30" s="600"/>
      <c r="N30" s="600"/>
      <c r="O30" s="600"/>
      <c r="P30" s="600"/>
      <c r="Q30" s="600"/>
    </row>
    <row r="31" spans="1:18" x14ac:dyDescent="0.25">
      <c r="A31" s="601" t="s">
        <v>294</v>
      </c>
      <c r="B31" s="600"/>
      <c r="C31" s="600"/>
      <c r="D31" s="600"/>
      <c r="E31" s="600"/>
      <c r="F31" s="600"/>
      <c r="G31" s="600"/>
      <c r="H31" s="600"/>
      <c r="I31" s="600"/>
      <c r="J31" s="600"/>
      <c r="K31" s="600"/>
      <c r="L31" s="600"/>
      <c r="M31" s="600"/>
      <c r="N31" s="600"/>
      <c r="O31" s="600"/>
      <c r="P31" s="600"/>
      <c r="Q31" s="600"/>
    </row>
    <row r="32" spans="1:18" ht="72.75" x14ac:dyDescent="0.25">
      <c r="A32" s="493" t="s">
        <v>31</v>
      </c>
      <c r="B32" s="494" t="s">
        <v>295</v>
      </c>
      <c r="C32" s="492" t="s">
        <v>972</v>
      </c>
      <c r="D32" s="483" t="s">
        <v>149</v>
      </c>
      <c r="E32" s="495">
        <v>10</v>
      </c>
      <c r="F32" s="496" t="s">
        <v>973</v>
      </c>
      <c r="G32" s="496" t="s">
        <v>296</v>
      </c>
      <c r="H32" s="496" t="s">
        <v>720</v>
      </c>
      <c r="I32" s="496" t="s">
        <v>721</v>
      </c>
      <c r="J32" s="497" t="s">
        <v>974</v>
      </c>
      <c r="K32" s="497" t="s">
        <v>297</v>
      </c>
      <c r="L32" s="497" t="s">
        <v>975</v>
      </c>
      <c r="M32" s="497" t="s">
        <v>976</v>
      </c>
      <c r="N32" s="497" t="s">
        <v>298</v>
      </c>
      <c r="O32" s="498">
        <v>30.6</v>
      </c>
      <c r="P32" s="498">
        <v>0.87</v>
      </c>
      <c r="Q32" s="498">
        <v>8.6999999999999993</v>
      </c>
    </row>
    <row r="33" spans="1:17" ht="77.25" x14ac:dyDescent="0.25">
      <c r="A33" s="493" t="s">
        <v>9</v>
      </c>
      <c r="B33" s="494" t="s">
        <v>299</v>
      </c>
      <c r="C33" s="492" t="s">
        <v>977</v>
      </c>
      <c r="D33" s="483" t="s">
        <v>149</v>
      </c>
      <c r="E33" s="495">
        <v>9</v>
      </c>
      <c r="F33" s="496" t="s">
        <v>304</v>
      </c>
      <c r="G33" s="496" t="s">
        <v>300</v>
      </c>
      <c r="H33" s="496" t="s">
        <v>305</v>
      </c>
      <c r="I33" s="496" t="s">
        <v>306</v>
      </c>
      <c r="J33" s="497" t="s">
        <v>978</v>
      </c>
      <c r="K33" s="497" t="s">
        <v>301</v>
      </c>
      <c r="L33" s="497" t="s">
        <v>979</v>
      </c>
      <c r="M33" s="497" t="s">
        <v>980</v>
      </c>
      <c r="N33" s="497" t="s">
        <v>302</v>
      </c>
      <c r="O33" s="498">
        <v>53.82</v>
      </c>
      <c r="P33" s="498">
        <v>2</v>
      </c>
      <c r="Q33" s="498">
        <v>18</v>
      </c>
    </row>
    <row r="34" spans="1:17" ht="77.25" x14ac:dyDescent="0.25">
      <c r="A34" s="493" t="s">
        <v>147</v>
      </c>
      <c r="B34" s="494" t="s">
        <v>299</v>
      </c>
      <c r="C34" s="492" t="s">
        <v>303</v>
      </c>
      <c r="D34" s="483" t="s">
        <v>149</v>
      </c>
      <c r="E34" s="495">
        <v>5</v>
      </c>
      <c r="F34" s="496" t="s">
        <v>304</v>
      </c>
      <c r="G34" s="496" t="s">
        <v>300</v>
      </c>
      <c r="H34" s="496" t="s">
        <v>305</v>
      </c>
      <c r="I34" s="496" t="s">
        <v>306</v>
      </c>
      <c r="J34" s="497" t="s">
        <v>307</v>
      </c>
      <c r="K34" s="497" t="s">
        <v>308</v>
      </c>
      <c r="L34" s="497" t="s">
        <v>309</v>
      </c>
      <c r="M34" s="497" t="s">
        <v>310</v>
      </c>
      <c r="N34" s="497" t="s">
        <v>302</v>
      </c>
      <c r="O34" s="498">
        <v>29.9</v>
      </c>
      <c r="P34" s="498">
        <v>2</v>
      </c>
      <c r="Q34" s="498">
        <v>10</v>
      </c>
    </row>
    <row r="35" spans="1:17" ht="72.75" x14ac:dyDescent="0.25">
      <c r="A35" s="493" t="s">
        <v>32</v>
      </c>
      <c r="B35" s="494" t="s">
        <v>311</v>
      </c>
      <c r="C35" s="492" t="s">
        <v>312</v>
      </c>
      <c r="D35" s="483" t="s">
        <v>149</v>
      </c>
      <c r="E35" s="499">
        <v>38</v>
      </c>
      <c r="F35" s="496" t="s">
        <v>313</v>
      </c>
      <c r="G35" s="496" t="s">
        <v>314</v>
      </c>
      <c r="H35" s="496" t="s">
        <v>315</v>
      </c>
      <c r="I35" s="496" t="s">
        <v>316</v>
      </c>
      <c r="J35" s="497" t="s">
        <v>317</v>
      </c>
      <c r="K35" s="497" t="s">
        <v>318</v>
      </c>
      <c r="L35" s="497" t="s">
        <v>319</v>
      </c>
      <c r="M35" s="497" t="s">
        <v>320</v>
      </c>
      <c r="N35" s="497" t="s">
        <v>321</v>
      </c>
      <c r="O35" s="498">
        <v>16.72</v>
      </c>
      <c r="P35" s="498">
        <v>0.48</v>
      </c>
      <c r="Q35" s="498">
        <v>18.239999999999998</v>
      </c>
    </row>
    <row r="36" spans="1:17" ht="72.75" x14ac:dyDescent="0.25">
      <c r="A36" s="493" t="s">
        <v>236</v>
      </c>
      <c r="B36" s="494" t="s">
        <v>322</v>
      </c>
      <c r="C36" s="492" t="s">
        <v>323</v>
      </c>
      <c r="D36" s="483" t="s">
        <v>149</v>
      </c>
      <c r="E36" s="495">
        <v>10</v>
      </c>
      <c r="F36" s="496" t="s">
        <v>324</v>
      </c>
      <c r="G36" s="496" t="s">
        <v>325</v>
      </c>
      <c r="H36" s="496" t="s">
        <v>326</v>
      </c>
      <c r="I36" s="496" t="s">
        <v>327</v>
      </c>
      <c r="J36" s="497" t="s">
        <v>328</v>
      </c>
      <c r="K36" s="497" t="s">
        <v>329</v>
      </c>
      <c r="L36" s="497" t="s">
        <v>330</v>
      </c>
      <c r="M36" s="497" t="s">
        <v>331</v>
      </c>
      <c r="N36" s="497" t="s">
        <v>332</v>
      </c>
      <c r="O36" s="498">
        <v>2.5</v>
      </c>
      <c r="P36" s="498">
        <v>0.14000000000000001</v>
      </c>
      <c r="Q36" s="498">
        <v>1.4</v>
      </c>
    </row>
    <row r="37" spans="1:17" ht="72.75" x14ac:dyDescent="0.25">
      <c r="A37" s="493" t="s">
        <v>238</v>
      </c>
      <c r="B37" s="494" t="s">
        <v>333</v>
      </c>
      <c r="C37" s="492" t="s">
        <v>334</v>
      </c>
      <c r="D37" s="483" t="s">
        <v>149</v>
      </c>
      <c r="E37" s="495">
        <v>14</v>
      </c>
      <c r="F37" s="496" t="s">
        <v>335</v>
      </c>
      <c r="G37" s="496" t="s">
        <v>270</v>
      </c>
      <c r="H37" s="496" t="s">
        <v>336</v>
      </c>
      <c r="I37" s="496" t="s">
        <v>337</v>
      </c>
      <c r="J37" s="497" t="s">
        <v>338</v>
      </c>
      <c r="K37" s="497" t="s">
        <v>339</v>
      </c>
      <c r="L37" s="497" t="s">
        <v>340</v>
      </c>
      <c r="M37" s="497" t="s">
        <v>341</v>
      </c>
      <c r="N37" s="497" t="s">
        <v>271</v>
      </c>
      <c r="O37" s="498">
        <v>4.2</v>
      </c>
      <c r="P37" s="498">
        <v>0.16</v>
      </c>
      <c r="Q37" s="498">
        <v>2.2400000000000002</v>
      </c>
    </row>
    <row r="38" spans="1:17" ht="84.75" x14ac:dyDescent="0.25">
      <c r="A38" s="493" t="s">
        <v>243</v>
      </c>
      <c r="B38" s="494" t="s">
        <v>342</v>
      </c>
      <c r="C38" s="492" t="s">
        <v>343</v>
      </c>
      <c r="D38" s="483" t="s">
        <v>149</v>
      </c>
      <c r="E38" s="495">
        <v>24</v>
      </c>
      <c r="F38" s="496" t="s">
        <v>242</v>
      </c>
      <c r="G38" s="498"/>
      <c r="H38" s="498"/>
      <c r="I38" s="498"/>
      <c r="J38" s="497" t="s">
        <v>344</v>
      </c>
      <c r="K38" s="498"/>
      <c r="L38" s="498"/>
      <c r="M38" s="498"/>
      <c r="N38" s="498"/>
      <c r="O38" s="498"/>
      <c r="P38" s="498"/>
      <c r="Q38" s="498"/>
    </row>
    <row r="39" spans="1:17" ht="84.75" x14ac:dyDescent="0.25">
      <c r="A39" s="493" t="s">
        <v>246</v>
      </c>
      <c r="B39" s="494" t="s">
        <v>345</v>
      </c>
      <c r="C39" s="492" t="s">
        <v>346</v>
      </c>
      <c r="D39" s="483" t="s">
        <v>149</v>
      </c>
      <c r="E39" s="495">
        <v>14</v>
      </c>
      <c r="F39" s="496" t="s">
        <v>347</v>
      </c>
      <c r="G39" s="498"/>
      <c r="H39" s="498"/>
      <c r="I39" s="498"/>
      <c r="J39" s="497" t="s">
        <v>348</v>
      </c>
      <c r="K39" s="498"/>
      <c r="L39" s="498"/>
      <c r="M39" s="498"/>
      <c r="N39" s="498"/>
      <c r="O39" s="498"/>
      <c r="P39" s="498"/>
      <c r="Q39" s="498"/>
    </row>
    <row r="40" spans="1:17" ht="84.75" x14ac:dyDescent="0.25">
      <c r="A40" s="493" t="s">
        <v>247</v>
      </c>
      <c r="B40" s="494" t="s">
        <v>349</v>
      </c>
      <c r="C40" s="492" t="s">
        <v>350</v>
      </c>
      <c r="D40" s="483" t="s">
        <v>248</v>
      </c>
      <c r="E40" s="499">
        <v>26.6</v>
      </c>
      <c r="F40" s="496" t="s">
        <v>249</v>
      </c>
      <c r="G40" s="498"/>
      <c r="H40" s="498"/>
      <c r="I40" s="498"/>
      <c r="J40" s="497" t="s">
        <v>351</v>
      </c>
      <c r="K40" s="498"/>
      <c r="L40" s="498"/>
      <c r="M40" s="498"/>
      <c r="N40" s="498"/>
      <c r="O40" s="498"/>
      <c r="P40" s="498"/>
      <c r="Q40" s="498"/>
    </row>
    <row r="41" spans="1:17" x14ac:dyDescent="0.25">
      <c r="A41" s="601" t="s">
        <v>352</v>
      </c>
      <c r="B41" s="600"/>
      <c r="C41" s="600"/>
      <c r="D41" s="600"/>
      <c r="E41" s="600"/>
      <c r="F41" s="600"/>
      <c r="G41" s="600"/>
      <c r="H41" s="600"/>
      <c r="I41" s="600"/>
      <c r="J41" s="600"/>
      <c r="K41" s="600"/>
      <c r="L41" s="600"/>
      <c r="M41" s="600"/>
      <c r="N41" s="600"/>
      <c r="O41" s="600"/>
      <c r="P41" s="600"/>
      <c r="Q41" s="600"/>
    </row>
    <row r="42" spans="1:17" ht="79.5" x14ac:dyDescent="0.25">
      <c r="A42" s="493" t="s">
        <v>252</v>
      </c>
      <c r="B42" s="494" t="s">
        <v>353</v>
      </c>
      <c r="C42" s="492" t="s">
        <v>354</v>
      </c>
      <c r="D42" s="483" t="s">
        <v>237</v>
      </c>
      <c r="E42" s="499">
        <v>0.71</v>
      </c>
      <c r="F42" s="496" t="s">
        <v>355</v>
      </c>
      <c r="G42" s="496" t="s">
        <v>356</v>
      </c>
      <c r="H42" s="496" t="s">
        <v>357</v>
      </c>
      <c r="I42" s="496" t="s">
        <v>358</v>
      </c>
      <c r="J42" s="497" t="s">
        <v>359</v>
      </c>
      <c r="K42" s="497" t="s">
        <v>360</v>
      </c>
      <c r="L42" s="497" t="s">
        <v>361</v>
      </c>
      <c r="M42" s="497" t="s">
        <v>362</v>
      </c>
      <c r="N42" s="497" t="s">
        <v>363</v>
      </c>
      <c r="O42" s="498">
        <v>36.28</v>
      </c>
      <c r="P42" s="498">
        <v>22.73</v>
      </c>
      <c r="Q42" s="498">
        <v>16.14</v>
      </c>
    </row>
    <row r="43" spans="1:17" ht="84.75" x14ac:dyDescent="0.25">
      <c r="A43" s="493" t="s">
        <v>255</v>
      </c>
      <c r="B43" s="494" t="s">
        <v>364</v>
      </c>
      <c r="C43" s="492" t="s">
        <v>365</v>
      </c>
      <c r="D43" s="483" t="s">
        <v>239</v>
      </c>
      <c r="E43" s="499">
        <v>2.2258499999999999</v>
      </c>
      <c r="F43" s="496" t="s">
        <v>240</v>
      </c>
      <c r="G43" s="498"/>
      <c r="H43" s="498"/>
      <c r="I43" s="498"/>
      <c r="J43" s="497" t="s">
        <v>366</v>
      </c>
      <c r="K43" s="498"/>
      <c r="L43" s="498"/>
      <c r="M43" s="498"/>
      <c r="N43" s="498"/>
      <c r="O43" s="498"/>
      <c r="P43" s="498"/>
      <c r="Q43" s="498"/>
    </row>
    <row r="44" spans="1:17" ht="84.75" x14ac:dyDescent="0.25">
      <c r="A44" s="493" t="s">
        <v>257</v>
      </c>
      <c r="B44" s="494" t="s">
        <v>367</v>
      </c>
      <c r="C44" s="492" t="s">
        <v>368</v>
      </c>
      <c r="D44" s="483" t="s">
        <v>149</v>
      </c>
      <c r="E44" s="495">
        <v>87</v>
      </c>
      <c r="F44" s="496" t="s">
        <v>250</v>
      </c>
      <c r="G44" s="498"/>
      <c r="H44" s="498"/>
      <c r="I44" s="498"/>
      <c r="J44" s="497" t="s">
        <v>369</v>
      </c>
      <c r="K44" s="498"/>
      <c r="L44" s="498"/>
      <c r="M44" s="498"/>
      <c r="N44" s="498"/>
      <c r="O44" s="498"/>
      <c r="P44" s="498"/>
      <c r="Q44" s="498"/>
    </row>
    <row r="45" spans="1:17" ht="84.75" x14ac:dyDescent="0.25">
      <c r="A45" s="493" t="s">
        <v>258</v>
      </c>
      <c r="B45" s="494" t="s">
        <v>370</v>
      </c>
      <c r="C45" s="492" t="s">
        <v>371</v>
      </c>
      <c r="D45" s="483" t="s">
        <v>251</v>
      </c>
      <c r="E45" s="499">
        <v>0.87</v>
      </c>
      <c r="F45" s="496" t="s">
        <v>372</v>
      </c>
      <c r="G45" s="498"/>
      <c r="H45" s="498"/>
      <c r="I45" s="498"/>
      <c r="J45" s="497" t="s">
        <v>373</v>
      </c>
      <c r="K45" s="498"/>
      <c r="L45" s="498"/>
      <c r="M45" s="498"/>
      <c r="N45" s="498"/>
      <c r="O45" s="498"/>
      <c r="P45" s="498"/>
      <c r="Q45" s="498"/>
    </row>
    <row r="46" spans="1:17" ht="84.75" x14ac:dyDescent="0.25">
      <c r="A46" s="493" t="s">
        <v>278</v>
      </c>
      <c r="B46" s="494" t="s">
        <v>374</v>
      </c>
      <c r="C46" s="492" t="s">
        <v>375</v>
      </c>
      <c r="D46" s="483" t="s">
        <v>149</v>
      </c>
      <c r="E46" s="495">
        <v>117</v>
      </c>
      <c r="F46" s="496" t="s">
        <v>376</v>
      </c>
      <c r="G46" s="498"/>
      <c r="H46" s="498"/>
      <c r="I46" s="498"/>
      <c r="J46" s="497" t="s">
        <v>377</v>
      </c>
      <c r="K46" s="498"/>
      <c r="L46" s="498"/>
      <c r="M46" s="498"/>
      <c r="N46" s="498"/>
      <c r="O46" s="498"/>
      <c r="P46" s="498"/>
      <c r="Q46" s="498"/>
    </row>
    <row r="47" spans="1:17" ht="84.75" x14ac:dyDescent="0.25">
      <c r="A47" s="493" t="s">
        <v>279</v>
      </c>
      <c r="B47" s="494" t="s">
        <v>378</v>
      </c>
      <c r="C47" s="492" t="s">
        <v>379</v>
      </c>
      <c r="D47" s="483" t="s">
        <v>149</v>
      </c>
      <c r="E47" s="495">
        <v>78</v>
      </c>
      <c r="F47" s="496" t="s">
        <v>254</v>
      </c>
      <c r="G47" s="498"/>
      <c r="H47" s="498"/>
      <c r="I47" s="498"/>
      <c r="J47" s="497" t="s">
        <v>380</v>
      </c>
      <c r="K47" s="498"/>
      <c r="L47" s="498"/>
      <c r="M47" s="498"/>
      <c r="N47" s="498"/>
      <c r="O47" s="498"/>
      <c r="P47" s="498"/>
      <c r="Q47" s="498"/>
    </row>
    <row r="48" spans="1:17" ht="84.75" x14ac:dyDescent="0.25">
      <c r="A48" s="493" t="s">
        <v>280</v>
      </c>
      <c r="B48" s="494" t="s">
        <v>381</v>
      </c>
      <c r="C48" s="492" t="s">
        <v>382</v>
      </c>
      <c r="D48" s="483" t="s">
        <v>149</v>
      </c>
      <c r="E48" s="499">
        <v>39</v>
      </c>
      <c r="F48" s="496" t="s">
        <v>383</v>
      </c>
      <c r="G48" s="498"/>
      <c r="H48" s="498"/>
      <c r="I48" s="498"/>
      <c r="J48" s="497" t="s">
        <v>384</v>
      </c>
      <c r="K48" s="498"/>
      <c r="L48" s="498"/>
      <c r="M48" s="498"/>
      <c r="N48" s="498"/>
      <c r="O48" s="498"/>
      <c r="P48" s="498"/>
      <c r="Q48" s="498"/>
    </row>
    <row r="49" spans="1:17" ht="84.75" x14ac:dyDescent="0.25">
      <c r="A49" s="493" t="s">
        <v>385</v>
      </c>
      <c r="B49" s="494" t="s">
        <v>386</v>
      </c>
      <c r="C49" s="492" t="s">
        <v>387</v>
      </c>
      <c r="D49" s="483" t="s">
        <v>149</v>
      </c>
      <c r="E49" s="499">
        <v>39</v>
      </c>
      <c r="F49" s="496" t="s">
        <v>388</v>
      </c>
      <c r="G49" s="498"/>
      <c r="H49" s="498"/>
      <c r="I49" s="498"/>
      <c r="J49" s="497" t="s">
        <v>389</v>
      </c>
      <c r="K49" s="498"/>
      <c r="L49" s="498"/>
      <c r="M49" s="498"/>
      <c r="N49" s="498"/>
      <c r="O49" s="498"/>
      <c r="P49" s="498"/>
      <c r="Q49" s="498"/>
    </row>
    <row r="50" spans="1:17" ht="84.75" x14ac:dyDescent="0.25">
      <c r="A50" s="493" t="s">
        <v>390</v>
      </c>
      <c r="B50" s="494" t="s">
        <v>391</v>
      </c>
      <c r="C50" s="492" t="s">
        <v>392</v>
      </c>
      <c r="D50" s="483" t="s">
        <v>149</v>
      </c>
      <c r="E50" s="499">
        <v>39</v>
      </c>
      <c r="F50" s="496" t="s">
        <v>393</v>
      </c>
      <c r="G50" s="498"/>
      <c r="H50" s="498"/>
      <c r="I50" s="498"/>
      <c r="J50" s="497" t="s">
        <v>394</v>
      </c>
      <c r="K50" s="498"/>
      <c r="L50" s="498"/>
      <c r="M50" s="498"/>
      <c r="N50" s="498"/>
      <c r="O50" s="498"/>
      <c r="P50" s="498"/>
      <c r="Q50" s="498"/>
    </row>
    <row r="51" spans="1:17" ht="72" x14ac:dyDescent="0.25">
      <c r="A51" s="493" t="s">
        <v>395</v>
      </c>
      <c r="B51" s="494" t="s">
        <v>396</v>
      </c>
      <c r="C51" s="492" t="s">
        <v>397</v>
      </c>
      <c r="D51" s="483" t="s">
        <v>149</v>
      </c>
      <c r="E51" s="495">
        <v>174</v>
      </c>
      <c r="F51" s="496" t="s">
        <v>398</v>
      </c>
      <c r="G51" s="498"/>
      <c r="H51" s="498"/>
      <c r="I51" s="498"/>
      <c r="J51" s="497" t="s">
        <v>399</v>
      </c>
      <c r="K51" s="498"/>
      <c r="L51" s="498"/>
      <c r="M51" s="498"/>
      <c r="N51" s="498"/>
      <c r="O51" s="498"/>
      <c r="P51" s="498"/>
      <c r="Q51" s="498"/>
    </row>
    <row r="52" spans="1:17" ht="72.75" x14ac:dyDescent="0.25">
      <c r="A52" s="493" t="s">
        <v>400</v>
      </c>
      <c r="B52" s="494" t="s">
        <v>276</v>
      </c>
      <c r="C52" s="492" t="s">
        <v>401</v>
      </c>
      <c r="D52" s="483" t="s">
        <v>277</v>
      </c>
      <c r="E52" s="495">
        <v>1</v>
      </c>
      <c r="F52" s="496" t="s">
        <v>402</v>
      </c>
      <c r="G52" s="496" t="s">
        <v>403</v>
      </c>
      <c r="H52" s="496" t="s">
        <v>404</v>
      </c>
      <c r="I52" s="496" t="s">
        <v>405</v>
      </c>
      <c r="J52" s="497" t="s">
        <v>402</v>
      </c>
      <c r="K52" s="497" t="s">
        <v>403</v>
      </c>
      <c r="L52" s="497" t="s">
        <v>404</v>
      </c>
      <c r="M52" s="497" t="s">
        <v>405</v>
      </c>
      <c r="N52" s="497" t="s">
        <v>406</v>
      </c>
      <c r="O52" s="498">
        <v>7.42</v>
      </c>
      <c r="P52" s="498">
        <v>1.02</v>
      </c>
      <c r="Q52" s="498">
        <v>1.02</v>
      </c>
    </row>
    <row r="53" spans="1:17" ht="72.75" x14ac:dyDescent="0.25">
      <c r="A53" s="493" t="s">
        <v>407</v>
      </c>
      <c r="B53" s="494" t="s">
        <v>408</v>
      </c>
      <c r="C53" s="492" t="s">
        <v>409</v>
      </c>
      <c r="D53" s="483" t="s">
        <v>277</v>
      </c>
      <c r="E53" s="499">
        <v>6</v>
      </c>
      <c r="F53" s="496" t="s">
        <v>410</v>
      </c>
      <c r="G53" s="496" t="s">
        <v>411</v>
      </c>
      <c r="H53" s="496" t="s">
        <v>412</v>
      </c>
      <c r="I53" s="496" t="s">
        <v>413</v>
      </c>
      <c r="J53" s="497" t="s">
        <v>414</v>
      </c>
      <c r="K53" s="497" t="s">
        <v>415</v>
      </c>
      <c r="L53" s="497" t="s">
        <v>416</v>
      </c>
      <c r="M53" s="497" t="s">
        <v>417</v>
      </c>
      <c r="N53" s="497" t="s">
        <v>418</v>
      </c>
      <c r="O53" s="498">
        <v>22.56</v>
      </c>
      <c r="P53" s="498">
        <v>1.07</v>
      </c>
      <c r="Q53" s="498">
        <v>6.42</v>
      </c>
    </row>
    <row r="54" spans="1:17" ht="82.5" x14ac:dyDescent="0.25">
      <c r="A54" s="500" t="s">
        <v>419</v>
      </c>
      <c r="B54" s="494" t="s">
        <v>981</v>
      </c>
      <c r="C54" s="492" t="s">
        <v>982</v>
      </c>
      <c r="D54" s="483" t="s">
        <v>420</v>
      </c>
      <c r="E54" s="495">
        <v>1</v>
      </c>
      <c r="F54" s="496" t="s">
        <v>983</v>
      </c>
      <c r="G54" s="498"/>
      <c r="H54" s="498"/>
      <c r="I54" s="498"/>
      <c r="J54" s="497" t="s">
        <v>984</v>
      </c>
      <c r="K54" s="498"/>
      <c r="L54" s="498"/>
      <c r="M54" s="498"/>
      <c r="N54" s="498"/>
      <c r="O54" s="498"/>
      <c r="P54" s="498"/>
      <c r="Q54" s="498"/>
    </row>
    <row r="55" spans="1:17" ht="82.5" x14ac:dyDescent="0.25">
      <c r="A55" s="500" t="s">
        <v>421</v>
      </c>
      <c r="B55" s="494" t="s">
        <v>985</v>
      </c>
      <c r="C55" s="492" t="s">
        <v>986</v>
      </c>
      <c r="D55" s="483" t="s">
        <v>149</v>
      </c>
      <c r="E55" s="499">
        <v>18</v>
      </c>
      <c r="F55" s="496" t="s">
        <v>987</v>
      </c>
      <c r="G55" s="498"/>
      <c r="H55" s="498"/>
      <c r="I55" s="498"/>
      <c r="J55" s="497" t="s">
        <v>988</v>
      </c>
      <c r="K55" s="498"/>
      <c r="L55" s="498"/>
      <c r="M55" s="498"/>
      <c r="N55" s="498"/>
      <c r="O55" s="498"/>
      <c r="P55" s="498"/>
      <c r="Q55" s="498"/>
    </row>
    <row r="56" spans="1:17" ht="72.75" x14ac:dyDescent="0.25">
      <c r="A56" s="493" t="s">
        <v>422</v>
      </c>
      <c r="B56" s="494" t="s">
        <v>423</v>
      </c>
      <c r="C56" s="492" t="s">
        <v>424</v>
      </c>
      <c r="D56" s="483" t="s">
        <v>244</v>
      </c>
      <c r="E56" s="499">
        <v>3.4450000000000001E-2</v>
      </c>
      <c r="F56" s="496" t="s">
        <v>425</v>
      </c>
      <c r="G56" s="496" t="s">
        <v>426</v>
      </c>
      <c r="H56" s="496" t="s">
        <v>427</v>
      </c>
      <c r="I56" s="496" t="s">
        <v>428</v>
      </c>
      <c r="J56" s="497" t="s">
        <v>429</v>
      </c>
      <c r="K56" s="497" t="s">
        <v>430</v>
      </c>
      <c r="L56" s="497" t="s">
        <v>431</v>
      </c>
      <c r="M56" s="497" t="s">
        <v>432</v>
      </c>
      <c r="N56" s="497" t="s">
        <v>433</v>
      </c>
      <c r="O56" s="498">
        <v>1.24</v>
      </c>
      <c r="P56" s="498">
        <v>0.4</v>
      </c>
      <c r="Q56" s="498">
        <v>0.01</v>
      </c>
    </row>
    <row r="57" spans="1:17" ht="84.75" x14ac:dyDescent="0.25">
      <c r="A57" s="493" t="s">
        <v>434</v>
      </c>
      <c r="B57" s="494" t="s">
        <v>435</v>
      </c>
      <c r="C57" s="492" t="s">
        <v>436</v>
      </c>
      <c r="D57" s="483" t="s">
        <v>244</v>
      </c>
      <c r="E57" s="495">
        <v>3.4450000000000001E-2</v>
      </c>
      <c r="F57" s="496" t="s">
        <v>437</v>
      </c>
      <c r="G57" s="498"/>
      <c r="H57" s="498"/>
      <c r="I57" s="498"/>
      <c r="J57" s="497" t="s">
        <v>438</v>
      </c>
      <c r="K57" s="498"/>
      <c r="L57" s="498"/>
      <c r="M57" s="498"/>
      <c r="N57" s="498"/>
      <c r="O57" s="498"/>
      <c r="P57" s="498"/>
      <c r="Q57" s="498"/>
    </row>
    <row r="58" spans="1:17" ht="84.75" x14ac:dyDescent="0.25">
      <c r="A58" s="493" t="s">
        <v>439</v>
      </c>
      <c r="B58" s="494" t="s">
        <v>440</v>
      </c>
      <c r="C58" s="492" t="s">
        <v>441</v>
      </c>
      <c r="D58" s="483" t="s">
        <v>149</v>
      </c>
      <c r="E58" s="495">
        <v>30</v>
      </c>
      <c r="F58" s="496" t="s">
        <v>442</v>
      </c>
      <c r="G58" s="498"/>
      <c r="H58" s="498"/>
      <c r="I58" s="498"/>
      <c r="J58" s="497" t="s">
        <v>443</v>
      </c>
      <c r="K58" s="498"/>
      <c r="L58" s="498"/>
      <c r="M58" s="498"/>
      <c r="N58" s="498"/>
      <c r="O58" s="498"/>
      <c r="P58" s="498"/>
      <c r="Q58" s="498"/>
    </row>
    <row r="59" spans="1:17" ht="84.75" x14ac:dyDescent="0.25">
      <c r="A59" s="493" t="s">
        <v>444</v>
      </c>
      <c r="B59" s="494" t="s">
        <v>445</v>
      </c>
      <c r="C59" s="492" t="s">
        <v>446</v>
      </c>
      <c r="D59" s="483" t="s">
        <v>244</v>
      </c>
      <c r="E59" s="499">
        <v>0.18603</v>
      </c>
      <c r="F59" s="496" t="s">
        <v>245</v>
      </c>
      <c r="G59" s="498"/>
      <c r="H59" s="498"/>
      <c r="I59" s="498"/>
      <c r="J59" s="497" t="s">
        <v>447</v>
      </c>
      <c r="K59" s="498"/>
      <c r="L59" s="498"/>
      <c r="M59" s="498"/>
      <c r="N59" s="498"/>
      <c r="O59" s="498"/>
      <c r="P59" s="498"/>
      <c r="Q59" s="498"/>
    </row>
    <row r="60" spans="1:17" ht="84.75" x14ac:dyDescent="0.25">
      <c r="A60" s="493" t="s">
        <v>448</v>
      </c>
      <c r="B60" s="494" t="s">
        <v>449</v>
      </c>
      <c r="C60" s="492" t="s">
        <v>450</v>
      </c>
      <c r="D60" s="483" t="s">
        <v>149</v>
      </c>
      <c r="E60" s="495">
        <v>29</v>
      </c>
      <c r="F60" s="496" t="s">
        <v>253</v>
      </c>
      <c r="G60" s="498"/>
      <c r="H60" s="498"/>
      <c r="I60" s="498"/>
      <c r="J60" s="497" t="s">
        <v>451</v>
      </c>
      <c r="K60" s="498"/>
      <c r="L60" s="498"/>
      <c r="M60" s="498"/>
      <c r="N60" s="498"/>
      <c r="O60" s="498"/>
      <c r="P60" s="498"/>
      <c r="Q60" s="498"/>
    </row>
    <row r="61" spans="1:17" x14ac:dyDescent="0.25">
      <c r="A61" s="601" t="s">
        <v>452</v>
      </c>
      <c r="B61" s="600"/>
      <c r="C61" s="600"/>
      <c r="D61" s="600"/>
      <c r="E61" s="600"/>
      <c r="F61" s="600"/>
      <c r="G61" s="600"/>
      <c r="H61" s="600"/>
      <c r="I61" s="600"/>
      <c r="J61" s="600"/>
      <c r="K61" s="600"/>
      <c r="L61" s="600"/>
      <c r="M61" s="600"/>
      <c r="N61" s="600"/>
      <c r="O61" s="600"/>
      <c r="P61" s="600"/>
      <c r="Q61" s="600"/>
    </row>
    <row r="62" spans="1:17" ht="72.75" x14ac:dyDescent="0.25">
      <c r="A62" s="493" t="s">
        <v>453</v>
      </c>
      <c r="B62" s="494" t="s">
        <v>454</v>
      </c>
      <c r="C62" s="492" t="s">
        <v>455</v>
      </c>
      <c r="D62" s="483" t="s">
        <v>456</v>
      </c>
      <c r="E62" s="499">
        <v>2.2000000000000002</v>
      </c>
      <c r="F62" s="496" t="s">
        <v>457</v>
      </c>
      <c r="G62" s="496" t="s">
        <v>458</v>
      </c>
      <c r="H62" s="496" t="s">
        <v>459</v>
      </c>
      <c r="I62" s="496" t="s">
        <v>460</v>
      </c>
      <c r="J62" s="497" t="s">
        <v>461</v>
      </c>
      <c r="K62" s="497" t="s">
        <v>462</v>
      </c>
      <c r="L62" s="497" t="s">
        <v>463</v>
      </c>
      <c r="M62" s="497" t="s">
        <v>464</v>
      </c>
      <c r="N62" s="497" t="s">
        <v>465</v>
      </c>
      <c r="O62" s="498">
        <v>15.86</v>
      </c>
      <c r="P62" s="498">
        <v>0.26</v>
      </c>
      <c r="Q62" s="498">
        <v>0.56999999999999995</v>
      </c>
    </row>
    <row r="63" spans="1:17" ht="84.75" x14ac:dyDescent="0.25">
      <c r="A63" s="493" t="s">
        <v>466</v>
      </c>
      <c r="B63" s="494" t="s">
        <v>467</v>
      </c>
      <c r="C63" s="492" t="s">
        <v>468</v>
      </c>
      <c r="D63" s="483" t="s">
        <v>244</v>
      </c>
      <c r="E63" s="499">
        <v>0.11</v>
      </c>
      <c r="F63" s="496" t="s">
        <v>469</v>
      </c>
      <c r="G63" s="498"/>
      <c r="H63" s="498"/>
      <c r="I63" s="498"/>
      <c r="J63" s="497" t="s">
        <v>470</v>
      </c>
      <c r="K63" s="498"/>
      <c r="L63" s="498"/>
      <c r="M63" s="498"/>
      <c r="N63" s="498"/>
      <c r="O63" s="498"/>
      <c r="P63" s="498"/>
      <c r="Q63" s="498"/>
    </row>
    <row r="64" spans="1:17" x14ac:dyDescent="0.25">
      <c r="A64" s="601" t="s">
        <v>227</v>
      </c>
      <c r="B64" s="600"/>
      <c r="C64" s="600"/>
      <c r="D64" s="600"/>
      <c r="E64" s="600"/>
      <c r="F64" s="600"/>
      <c r="G64" s="600"/>
      <c r="H64" s="600"/>
      <c r="I64" s="600"/>
      <c r="J64" s="496" t="s">
        <v>989</v>
      </c>
      <c r="K64" s="496" t="s">
        <v>990</v>
      </c>
      <c r="L64" s="501">
        <v>8549.1</v>
      </c>
      <c r="M64" s="496" t="s">
        <v>991</v>
      </c>
      <c r="N64" s="498"/>
      <c r="O64" s="501">
        <v>221.1</v>
      </c>
      <c r="P64" s="498"/>
      <c r="Q64" s="501">
        <v>82.74</v>
      </c>
    </row>
    <row r="65" spans="1:17" x14ac:dyDescent="0.25">
      <c r="A65" s="601" t="s">
        <v>228</v>
      </c>
      <c r="B65" s="600"/>
      <c r="C65" s="600"/>
      <c r="D65" s="600"/>
      <c r="E65" s="600"/>
      <c r="F65" s="600"/>
      <c r="G65" s="600"/>
      <c r="H65" s="600"/>
      <c r="I65" s="600"/>
      <c r="J65" s="496" t="s">
        <v>992</v>
      </c>
      <c r="K65" s="498"/>
      <c r="L65" s="498"/>
      <c r="M65" s="498"/>
      <c r="N65" s="498"/>
      <c r="O65" s="498"/>
      <c r="P65" s="498"/>
      <c r="Q65" s="498"/>
    </row>
    <row r="66" spans="1:17" x14ac:dyDescent="0.25">
      <c r="A66" s="601" t="s">
        <v>229</v>
      </c>
      <c r="B66" s="600"/>
      <c r="C66" s="600"/>
      <c r="D66" s="600"/>
      <c r="E66" s="600"/>
      <c r="F66" s="600"/>
      <c r="G66" s="600"/>
      <c r="H66" s="600"/>
      <c r="I66" s="600"/>
      <c r="J66" s="496" t="s">
        <v>993</v>
      </c>
      <c r="K66" s="498"/>
      <c r="L66" s="498"/>
      <c r="M66" s="498"/>
      <c r="N66" s="498"/>
      <c r="O66" s="498"/>
      <c r="P66" s="498"/>
      <c r="Q66" s="498"/>
    </row>
    <row r="67" spans="1:17" x14ac:dyDescent="0.25">
      <c r="A67" s="599" t="s">
        <v>471</v>
      </c>
      <c r="B67" s="600"/>
      <c r="C67" s="600"/>
      <c r="D67" s="600"/>
      <c r="E67" s="600"/>
      <c r="F67" s="600"/>
      <c r="G67" s="600"/>
      <c r="H67" s="600"/>
      <c r="I67" s="600"/>
      <c r="J67" s="498"/>
      <c r="K67" s="498"/>
      <c r="L67" s="498"/>
      <c r="M67" s="498"/>
      <c r="N67" s="498"/>
      <c r="O67" s="498"/>
      <c r="P67" s="498"/>
      <c r="Q67" s="498"/>
    </row>
    <row r="68" spans="1:17" x14ac:dyDescent="0.25">
      <c r="A68" s="601" t="s">
        <v>259</v>
      </c>
      <c r="B68" s="600"/>
      <c r="C68" s="600"/>
      <c r="D68" s="600"/>
      <c r="E68" s="600"/>
      <c r="F68" s="600"/>
      <c r="G68" s="600"/>
      <c r="H68" s="600"/>
      <c r="I68" s="600"/>
      <c r="J68" s="496" t="s">
        <v>994</v>
      </c>
      <c r="K68" s="498"/>
      <c r="L68" s="498"/>
      <c r="M68" s="498"/>
      <c r="N68" s="498"/>
      <c r="O68" s="501">
        <v>221.1</v>
      </c>
      <c r="P68" s="498"/>
      <c r="Q68" s="501">
        <v>82.74</v>
      </c>
    </row>
    <row r="69" spans="1:17" x14ac:dyDescent="0.25">
      <c r="A69" s="601" t="s">
        <v>281</v>
      </c>
      <c r="B69" s="600"/>
      <c r="C69" s="600"/>
      <c r="D69" s="600"/>
      <c r="E69" s="600"/>
      <c r="F69" s="600"/>
      <c r="G69" s="600"/>
      <c r="H69" s="600"/>
      <c r="I69" s="600"/>
      <c r="J69" s="496" t="s">
        <v>995</v>
      </c>
      <c r="K69" s="498"/>
      <c r="L69" s="498"/>
      <c r="M69" s="498"/>
      <c r="N69" s="498"/>
      <c r="O69" s="498"/>
      <c r="P69" s="498"/>
      <c r="Q69" s="498"/>
    </row>
    <row r="70" spans="1:17" x14ac:dyDescent="0.25">
      <c r="A70" s="601" t="s">
        <v>230</v>
      </c>
      <c r="B70" s="600"/>
      <c r="C70" s="600"/>
      <c r="D70" s="600"/>
      <c r="E70" s="600"/>
      <c r="F70" s="600"/>
      <c r="G70" s="600"/>
      <c r="H70" s="600"/>
      <c r="I70" s="600"/>
      <c r="J70" s="496" t="s">
        <v>996</v>
      </c>
      <c r="K70" s="498"/>
      <c r="L70" s="498"/>
      <c r="M70" s="498"/>
      <c r="N70" s="498"/>
      <c r="O70" s="501">
        <v>221.1</v>
      </c>
      <c r="P70" s="498"/>
      <c r="Q70" s="501">
        <v>82.74</v>
      </c>
    </row>
    <row r="71" spans="1:17" x14ac:dyDescent="0.25">
      <c r="A71" s="601" t="s">
        <v>231</v>
      </c>
      <c r="B71" s="600"/>
      <c r="C71" s="600"/>
      <c r="D71" s="600"/>
      <c r="E71" s="600"/>
      <c r="F71" s="600"/>
      <c r="G71" s="600"/>
      <c r="H71" s="600"/>
      <c r="I71" s="600"/>
      <c r="J71" s="498"/>
      <c r="K71" s="498"/>
      <c r="L71" s="498"/>
      <c r="M71" s="498"/>
      <c r="N71" s="498"/>
      <c r="O71" s="498"/>
      <c r="P71" s="498"/>
      <c r="Q71" s="498"/>
    </row>
    <row r="72" spans="1:17" x14ac:dyDescent="0.25">
      <c r="A72" s="601" t="s">
        <v>260</v>
      </c>
      <c r="B72" s="600"/>
      <c r="C72" s="600"/>
      <c r="D72" s="600"/>
      <c r="E72" s="600"/>
      <c r="F72" s="600"/>
      <c r="G72" s="600"/>
      <c r="H72" s="600"/>
      <c r="I72" s="600"/>
      <c r="J72" s="496" t="s">
        <v>472</v>
      </c>
      <c r="K72" s="498"/>
      <c r="L72" s="498"/>
      <c r="M72" s="498"/>
      <c r="N72" s="498"/>
      <c r="O72" s="498"/>
      <c r="P72" s="498"/>
      <c r="Q72" s="498"/>
    </row>
    <row r="73" spans="1:17" x14ac:dyDescent="0.25">
      <c r="A73" s="601" t="s">
        <v>232</v>
      </c>
      <c r="B73" s="600"/>
      <c r="C73" s="600"/>
      <c r="D73" s="600"/>
      <c r="E73" s="600"/>
      <c r="F73" s="600"/>
      <c r="G73" s="600"/>
      <c r="H73" s="600"/>
      <c r="I73" s="600"/>
      <c r="J73" s="496" t="s">
        <v>997</v>
      </c>
      <c r="K73" s="498"/>
      <c r="L73" s="498"/>
      <c r="M73" s="498"/>
      <c r="N73" s="498"/>
      <c r="O73" s="498"/>
      <c r="P73" s="498"/>
      <c r="Q73" s="498"/>
    </row>
    <row r="74" spans="1:17" x14ac:dyDescent="0.25">
      <c r="A74" s="601" t="s">
        <v>233</v>
      </c>
      <c r="B74" s="600"/>
      <c r="C74" s="600"/>
      <c r="D74" s="600"/>
      <c r="E74" s="600"/>
      <c r="F74" s="600"/>
      <c r="G74" s="600"/>
      <c r="H74" s="600"/>
      <c r="I74" s="600"/>
      <c r="J74" s="496" t="s">
        <v>998</v>
      </c>
      <c r="K74" s="498"/>
      <c r="L74" s="498"/>
      <c r="M74" s="498"/>
      <c r="N74" s="498"/>
      <c r="O74" s="498"/>
      <c r="P74" s="498"/>
      <c r="Q74" s="498"/>
    </row>
    <row r="75" spans="1:17" x14ac:dyDescent="0.25">
      <c r="A75" s="601" t="s">
        <v>282</v>
      </c>
      <c r="B75" s="600"/>
      <c r="C75" s="600"/>
      <c r="D75" s="600"/>
      <c r="E75" s="600"/>
      <c r="F75" s="600"/>
      <c r="G75" s="600"/>
      <c r="H75" s="600"/>
      <c r="I75" s="600"/>
      <c r="J75" s="496" t="s">
        <v>995</v>
      </c>
      <c r="K75" s="498"/>
      <c r="L75" s="498"/>
      <c r="M75" s="498"/>
      <c r="N75" s="498"/>
      <c r="O75" s="498"/>
      <c r="P75" s="498"/>
      <c r="Q75" s="498"/>
    </row>
    <row r="76" spans="1:17" x14ac:dyDescent="0.25">
      <c r="A76" s="601" t="s">
        <v>234</v>
      </c>
      <c r="B76" s="600"/>
      <c r="C76" s="600"/>
      <c r="D76" s="600"/>
      <c r="E76" s="600"/>
      <c r="F76" s="600"/>
      <c r="G76" s="600"/>
      <c r="H76" s="600"/>
      <c r="I76" s="600"/>
      <c r="J76" s="496" t="s">
        <v>992</v>
      </c>
      <c r="K76" s="498"/>
      <c r="L76" s="498"/>
      <c r="M76" s="498"/>
      <c r="N76" s="498"/>
      <c r="O76" s="498"/>
      <c r="P76" s="498"/>
      <c r="Q76" s="498"/>
    </row>
    <row r="77" spans="1:17" x14ac:dyDescent="0.25">
      <c r="A77" s="601" t="s">
        <v>235</v>
      </c>
      <c r="B77" s="600"/>
      <c r="C77" s="600"/>
      <c r="D77" s="600"/>
      <c r="E77" s="600"/>
      <c r="F77" s="600"/>
      <c r="G77" s="600"/>
      <c r="H77" s="600"/>
      <c r="I77" s="600"/>
      <c r="J77" s="496" t="s">
        <v>993</v>
      </c>
      <c r="K77" s="498"/>
      <c r="L77" s="498"/>
      <c r="M77" s="498"/>
      <c r="N77" s="498"/>
      <c r="O77" s="498"/>
      <c r="P77" s="498"/>
      <c r="Q77" s="498"/>
    </row>
    <row r="78" spans="1:17" x14ac:dyDescent="0.25">
      <c r="A78" s="599" t="s">
        <v>473</v>
      </c>
      <c r="B78" s="600"/>
      <c r="C78" s="600"/>
      <c r="D78" s="600"/>
      <c r="E78" s="600"/>
      <c r="F78" s="600"/>
      <c r="G78" s="600"/>
      <c r="H78" s="600"/>
      <c r="I78" s="600"/>
      <c r="J78" s="502" t="s">
        <v>996</v>
      </c>
      <c r="K78" s="498"/>
      <c r="L78" s="498"/>
      <c r="M78" s="498"/>
      <c r="N78" s="498"/>
      <c r="O78" s="503">
        <v>221.1</v>
      </c>
      <c r="P78" s="498"/>
      <c r="Q78" s="503">
        <v>82.74</v>
      </c>
    </row>
    <row r="79" spans="1:17" x14ac:dyDescent="0.25">
      <c r="A79" s="583" t="s">
        <v>474</v>
      </c>
      <c r="B79" s="600"/>
      <c r="C79" s="600"/>
      <c r="D79" s="600"/>
      <c r="E79" s="600"/>
      <c r="F79" s="600"/>
      <c r="G79" s="600"/>
      <c r="H79" s="600"/>
      <c r="I79" s="600"/>
      <c r="J79" s="600"/>
      <c r="K79" s="600"/>
      <c r="L79" s="600"/>
      <c r="M79" s="600"/>
      <c r="N79" s="600"/>
      <c r="O79" s="600"/>
      <c r="P79" s="600"/>
      <c r="Q79" s="600"/>
    </row>
    <row r="80" spans="1:17" ht="72.75" x14ac:dyDescent="0.25">
      <c r="A80" s="493" t="s">
        <v>475</v>
      </c>
      <c r="B80" s="494" t="s">
        <v>476</v>
      </c>
      <c r="C80" s="492" t="s">
        <v>477</v>
      </c>
      <c r="D80" s="483" t="s">
        <v>478</v>
      </c>
      <c r="E80" s="499">
        <v>0.34</v>
      </c>
      <c r="F80" s="496" t="s">
        <v>479</v>
      </c>
      <c r="G80" s="496" t="s">
        <v>479</v>
      </c>
      <c r="H80" s="498"/>
      <c r="I80" s="498"/>
      <c r="J80" s="497" t="s">
        <v>480</v>
      </c>
      <c r="K80" s="497" t="s">
        <v>480</v>
      </c>
      <c r="L80" s="498"/>
      <c r="M80" s="498"/>
      <c r="N80" s="497" t="s">
        <v>481</v>
      </c>
      <c r="O80" s="498">
        <v>4.41</v>
      </c>
      <c r="P80" s="498"/>
      <c r="Q80" s="498"/>
    </row>
    <row r="81" spans="1:17" ht="72.75" x14ac:dyDescent="0.25">
      <c r="A81" s="493" t="s">
        <v>482</v>
      </c>
      <c r="B81" s="494" t="s">
        <v>483</v>
      </c>
      <c r="C81" s="492" t="s">
        <v>484</v>
      </c>
      <c r="D81" s="483" t="s">
        <v>485</v>
      </c>
      <c r="E81" s="495">
        <v>34</v>
      </c>
      <c r="F81" s="496" t="s">
        <v>486</v>
      </c>
      <c r="G81" s="496" t="s">
        <v>486</v>
      </c>
      <c r="H81" s="498"/>
      <c r="I81" s="498"/>
      <c r="J81" s="497" t="s">
        <v>487</v>
      </c>
      <c r="K81" s="497" t="s">
        <v>487</v>
      </c>
      <c r="L81" s="498"/>
      <c r="M81" s="498"/>
      <c r="N81" s="497" t="s">
        <v>488</v>
      </c>
      <c r="O81" s="498">
        <v>34</v>
      </c>
      <c r="P81" s="498"/>
      <c r="Q81" s="498"/>
    </row>
    <row r="82" spans="1:17" ht="72.75" x14ac:dyDescent="0.25">
      <c r="A82" s="493" t="s">
        <v>489</v>
      </c>
      <c r="B82" s="494" t="s">
        <v>490</v>
      </c>
      <c r="C82" s="492" t="s">
        <v>491</v>
      </c>
      <c r="D82" s="483" t="s">
        <v>485</v>
      </c>
      <c r="E82" s="495">
        <v>18</v>
      </c>
      <c r="F82" s="496" t="s">
        <v>492</v>
      </c>
      <c r="G82" s="496" t="s">
        <v>492</v>
      </c>
      <c r="H82" s="498"/>
      <c r="I82" s="498"/>
      <c r="J82" s="497" t="s">
        <v>493</v>
      </c>
      <c r="K82" s="497" t="s">
        <v>493</v>
      </c>
      <c r="L82" s="498"/>
      <c r="M82" s="498"/>
      <c r="N82" s="497" t="s">
        <v>494</v>
      </c>
      <c r="O82" s="498">
        <v>32.4</v>
      </c>
      <c r="P82" s="498"/>
      <c r="Q82" s="498"/>
    </row>
    <row r="83" spans="1:17" x14ac:dyDescent="0.25">
      <c r="A83" s="601" t="s">
        <v>227</v>
      </c>
      <c r="B83" s="600"/>
      <c r="C83" s="600"/>
      <c r="D83" s="600"/>
      <c r="E83" s="600"/>
      <c r="F83" s="600"/>
      <c r="G83" s="600"/>
      <c r="H83" s="600"/>
      <c r="I83" s="600"/>
      <c r="J83" s="496" t="s">
        <v>999</v>
      </c>
      <c r="K83" s="496" t="s">
        <v>999</v>
      </c>
      <c r="L83" s="498"/>
      <c r="M83" s="498"/>
      <c r="N83" s="498"/>
      <c r="O83" s="501">
        <v>70.81</v>
      </c>
      <c r="P83" s="498"/>
      <c r="Q83" s="498"/>
    </row>
    <row r="84" spans="1:17" x14ac:dyDescent="0.25">
      <c r="A84" s="601" t="s">
        <v>228</v>
      </c>
      <c r="B84" s="600"/>
      <c r="C84" s="600"/>
      <c r="D84" s="600"/>
      <c r="E84" s="600"/>
      <c r="F84" s="600"/>
      <c r="G84" s="600"/>
      <c r="H84" s="600"/>
      <c r="I84" s="600"/>
      <c r="J84" s="496" t="s">
        <v>1000</v>
      </c>
      <c r="K84" s="498"/>
      <c r="L84" s="498"/>
      <c r="M84" s="498"/>
      <c r="N84" s="498"/>
      <c r="O84" s="498"/>
      <c r="P84" s="498"/>
      <c r="Q84" s="498"/>
    </row>
    <row r="85" spans="1:17" x14ac:dyDescent="0.25">
      <c r="A85" s="601" t="s">
        <v>229</v>
      </c>
      <c r="B85" s="600"/>
      <c r="C85" s="600"/>
      <c r="D85" s="600"/>
      <c r="E85" s="600"/>
      <c r="F85" s="600"/>
      <c r="G85" s="600"/>
      <c r="H85" s="600"/>
      <c r="I85" s="600"/>
      <c r="J85" s="496" t="s">
        <v>1001</v>
      </c>
      <c r="K85" s="498"/>
      <c r="L85" s="498"/>
      <c r="M85" s="498"/>
      <c r="N85" s="498"/>
      <c r="O85" s="498"/>
      <c r="P85" s="498"/>
      <c r="Q85" s="498"/>
    </row>
    <row r="86" spans="1:17" x14ac:dyDescent="0.25">
      <c r="A86" s="599" t="s">
        <v>495</v>
      </c>
      <c r="B86" s="600"/>
      <c r="C86" s="600"/>
      <c r="D86" s="600"/>
      <c r="E86" s="600"/>
      <c r="F86" s="600"/>
      <c r="G86" s="600"/>
      <c r="H86" s="600"/>
      <c r="I86" s="600"/>
      <c r="J86" s="498"/>
      <c r="K86" s="498"/>
      <c r="L86" s="498"/>
      <c r="M86" s="498"/>
      <c r="N86" s="498"/>
      <c r="O86" s="498"/>
      <c r="P86" s="498"/>
      <c r="Q86" s="498"/>
    </row>
    <row r="87" spans="1:17" x14ac:dyDescent="0.25">
      <c r="A87" s="601" t="s">
        <v>496</v>
      </c>
      <c r="B87" s="600"/>
      <c r="C87" s="600"/>
      <c r="D87" s="600"/>
      <c r="E87" s="600"/>
      <c r="F87" s="600"/>
      <c r="G87" s="600"/>
      <c r="H87" s="600"/>
      <c r="I87" s="600"/>
      <c r="J87" s="496" t="s">
        <v>1002</v>
      </c>
      <c r="K87" s="498"/>
      <c r="L87" s="498"/>
      <c r="M87" s="498"/>
      <c r="N87" s="498"/>
      <c r="O87" s="501">
        <v>70.81</v>
      </c>
      <c r="P87" s="498"/>
      <c r="Q87" s="498"/>
    </row>
    <row r="88" spans="1:17" x14ac:dyDescent="0.25">
      <c r="A88" s="601" t="s">
        <v>230</v>
      </c>
      <c r="B88" s="600"/>
      <c r="C88" s="600"/>
      <c r="D88" s="600"/>
      <c r="E88" s="600"/>
      <c r="F88" s="600"/>
      <c r="G88" s="600"/>
      <c r="H88" s="600"/>
      <c r="I88" s="600"/>
      <c r="J88" s="496" t="s">
        <v>1002</v>
      </c>
      <c r="K88" s="498"/>
      <c r="L88" s="498"/>
      <c r="M88" s="498"/>
      <c r="N88" s="498"/>
      <c r="O88" s="501">
        <v>70.81</v>
      </c>
      <c r="P88" s="498"/>
      <c r="Q88" s="498"/>
    </row>
    <row r="89" spans="1:17" x14ac:dyDescent="0.25">
      <c r="A89" s="601" t="s">
        <v>231</v>
      </c>
      <c r="B89" s="600"/>
      <c r="C89" s="600"/>
      <c r="D89" s="600"/>
      <c r="E89" s="600"/>
      <c r="F89" s="600"/>
      <c r="G89" s="600"/>
      <c r="H89" s="600"/>
      <c r="I89" s="600"/>
      <c r="J89" s="498"/>
      <c r="K89" s="498"/>
      <c r="L89" s="498"/>
      <c r="M89" s="498"/>
      <c r="N89" s="498"/>
      <c r="O89" s="498"/>
      <c r="P89" s="498"/>
      <c r="Q89" s="498"/>
    </row>
    <row r="90" spans="1:17" x14ac:dyDescent="0.25">
      <c r="A90" s="601" t="s">
        <v>233</v>
      </c>
      <c r="B90" s="600"/>
      <c r="C90" s="600"/>
      <c r="D90" s="600"/>
      <c r="E90" s="600"/>
      <c r="F90" s="600"/>
      <c r="G90" s="600"/>
      <c r="H90" s="600"/>
      <c r="I90" s="600"/>
      <c r="J90" s="496" t="s">
        <v>999</v>
      </c>
      <c r="K90" s="498"/>
      <c r="L90" s="498"/>
      <c r="M90" s="498"/>
      <c r="N90" s="498"/>
      <c r="O90" s="498"/>
      <c r="P90" s="498"/>
      <c r="Q90" s="498"/>
    </row>
    <row r="91" spans="1:17" x14ac:dyDescent="0.25">
      <c r="A91" s="601" t="s">
        <v>234</v>
      </c>
      <c r="B91" s="600"/>
      <c r="C91" s="600"/>
      <c r="D91" s="600"/>
      <c r="E91" s="600"/>
      <c r="F91" s="600"/>
      <c r="G91" s="600"/>
      <c r="H91" s="600"/>
      <c r="I91" s="600"/>
      <c r="J91" s="496" t="s">
        <v>1000</v>
      </c>
      <c r="K91" s="498"/>
      <c r="L91" s="498"/>
      <c r="M91" s="498"/>
      <c r="N91" s="498"/>
      <c r="O91" s="498"/>
      <c r="P91" s="498"/>
      <c r="Q91" s="498"/>
    </row>
    <row r="92" spans="1:17" x14ac:dyDescent="0.25">
      <c r="A92" s="601" t="s">
        <v>235</v>
      </c>
      <c r="B92" s="600"/>
      <c r="C92" s="600"/>
      <c r="D92" s="600"/>
      <c r="E92" s="600"/>
      <c r="F92" s="600"/>
      <c r="G92" s="600"/>
      <c r="H92" s="600"/>
      <c r="I92" s="600"/>
      <c r="J92" s="496" t="s">
        <v>1001</v>
      </c>
      <c r="K92" s="498"/>
      <c r="L92" s="498"/>
      <c r="M92" s="498"/>
      <c r="N92" s="498"/>
      <c r="O92" s="498"/>
      <c r="P92" s="498"/>
      <c r="Q92" s="498"/>
    </row>
    <row r="93" spans="1:17" x14ac:dyDescent="0.25">
      <c r="A93" s="599" t="s">
        <v>497</v>
      </c>
      <c r="B93" s="600"/>
      <c r="C93" s="600"/>
      <c r="D93" s="600"/>
      <c r="E93" s="600"/>
      <c r="F93" s="600"/>
      <c r="G93" s="600"/>
      <c r="H93" s="600"/>
      <c r="I93" s="600"/>
      <c r="J93" s="502" t="s">
        <v>1002</v>
      </c>
      <c r="K93" s="498"/>
      <c r="L93" s="498"/>
      <c r="M93" s="498"/>
      <c r="N93" s="498"/>
      <c r="O93" s="503">
        <v>70.81</v>
      </c>
      <c r="P93" s="498"/>
      <c r="Q93" s="498"/>
    </row>
    <row r="94" spans="1:17" x14ac:dyDescent="0.25">
      <c r="A94" s="602" t="s">
        <v>261</v>
      </c>
      <c r="B94" s="603"/>
      <c r="C94" s="603"/>
      <c r="D94" s="603"/>
      <c r="E94" s="603"/>
      <c r="F94" s="603"/>
      <c r="G94" s="603"/>
      <c r="H94" s="603"/>
      <c r="I94" s="603"/>
      <c r="J94" s="603"/>
      <c r="K94" s="603"/>
      <c r="L94" s="603"/>
      <c r="M94" s="603"/>
      <c r="N94" s="603"/>
      <c r="O94" s="603"/>
      <c r="P94" s="603"/>
      <c r="Q94" s="603"/>
    </row>
    <row r="95" spans="1:17" x14ac:dyDescent="0.25">
      <c r="A95" s="601" t="s">
        <v>262</v>
      </c>
      <c r="B95" s="600"/>
      <c r="C95" s="600"/>
      <c r="D95" s="600"/>
      <c r="E95" s="600"/>
      <c r="F95" s="600"/>
      <c r="G95" s="600"/>
      <c r="H95" s="600"/>
      <c r="I95" s="600"/>
      <c r="J95" s="496" t="s">
        <v>1003</v>
      </c>
      <c r="K95" s="496" t="s">
        <v>1004</v>
      </c>
      <c r="L95" s="501">
        <v>8549.1</v>
      </c>
      <c r="M95" s="496" t="s">
        <v>991</v>
      </c>
      <c r="N95" s="498"/>
      <c r="O95" s="501">
        <v>291.91000000000003</v>
      </c>
      <c r="P95" s="498"/>
      <c r="Q95" s="501">
        <v>82.74</v>
      </c>
    </row>
    <row r="96" spans="1:17" x14ac:dyDescent="0.25">
      <c r="A96" s="601" t="s">
        <v>228</v>
      </c>
      <c r="B96" s="600"/>
      <c r="C96" s="600"/>
      <c r="D96" s="600"/>
      <c r="E96" s="600"/>
      <c r="F96" s="600"/>
      <c r="G96" s="600"/>
      <c r="H96" s="600"/>
      <c r="I96" s="600"/>
      <c r="J96" s="496" t="s">
        <v>1005</v>
      </c>
      <c r="K96" s="498"/>
      <c r="L96" s="498"/>
      <c r="M96" s="498"/>
      <c r="N96" s="498"/>
      <c r="O96" s="498"/>
      <c r="P96" s="498"/>
      <c r="Q96" s="498"/>
    </row>
    <row r="97" spans="1:17" x14ac:dyDescent="0.25">
      <c r="A97" s="601" t="s">
        <v>229</v>
      </c>
      <c r="B97" s="600"/>
      <c r="C97" s="600"/>
      <c r="D97" s="600"/>
      <c r="E97" s="600"/>
      <c r="F97" s="600"/>
      <c r="G97" s="600"/>
      <c r="H97" s="600"/>
      <c r="I97" s="600"/>
      <c r="J97" s="496" t="s">
        <v>1006</v>
      </c>
      <c r="K97" s="498"/>
      <c r="L97" s="498"/>
      <c r="M97" s="498"/>
      <c r="N97" s="498"/>
      <c r="O97" s="498"/>
      <c r="P97" s="498"/>
      <c r="Q97" s="498"/>
    </row>
    <row r="98" spans="1:17" x14ac:dyDescent="0.25">
      <c r="A98" s="599" t="s">
        <v>263</v>
      </c>
      <c r="B98" s="600"/>
      <c r="C98" s="600"/>
      <c r="D98" s="600"/>
      <c r="E98" s="600"/>
      <c r="F98" s="600"/>
      <c r="G98" s="600"/>
      <c r="H98" s="600"/>
      <c r="I98" s="600"/>
      <c r="J98" s="498"/>
      <c r="K98" s="498"/>
      <c r="L98" s="498"/>
      <c r="M98" s="498"/>
      <c r="N98" s="498"/>
      <c r="O98" s="498"/>
      <c r="P98" s="498"/>
      <c r="Q98" s="498"/>
    </row>
    <row r="99" spans="1:17" x14ac:dyDescent="0.25">
      <c r="A99" s="601" t="s">
        <v>259</v>
      </c>
      <c r="B99" s="600"/>
      <c r="C99" s="600"/>
      <c r="D99" s="600"/>
      <c r="E99" s="600"/>
      <c r="F99" s="600"/>
      <c r="G99" s="600"/>
      <c r="H99" s="600"/>
      <c r="I99" s="600"/>
      <c r="J99" s="496" t="s">
        <v>994</v>
      </c>
      <c r="K99" s="498"/>
      <c r="L99" s="498"/>
      <c r="M99" s="498"/>
      <c r="N99" s="498"/>
      <c r="O99" s="501">
        <v>221.1</v>
      </c>
      <c r="P99" s="498"/>
      <c r="Q99" s="501">
        <v>82.74</v>
      </c>
    </row>
    <row r="100" spans="1:17" x14ac:dyDescent="0.25">
      <c r="A100" s="601" t="s">
        <v>281</v>
      </c>
      <c r="B100" s="600"/>
      <c r="C100" s="600"/>
      <c r="D100" s="600"/>
      <c r="E100" s="600"/>
      <c r="F100" s="600"/>
      <c r="G100" s="600"/>
      <c r="H100" s="600"/>
      <c r="I100" s="600"/>
      <c r="J100" s="496" t="s">
        <v>995</v>
      </c>
      <c r="K100" s="498"/>
      <c r="L100" s="498"/>
      <c r="M100" s="498"/>
      <c r="N100" s="498"/>
      <c r="O100" s="498"/>
      <c r="P100" s="498"/>
      <c r="Q100" s="498"/>
    </row>
    <row r="101" spans="1:17" x14ac:dyDescent="0.25">
      <c r="A101" s="601" t="s">
        <v>498</v>
      </c>
      <c r="B101" s="600"/>
      <c r="C101" s="600"/>
      <c r="D101" s="600"/>
      <c r="E101" s="600"/>
      <c r="F101" s="600"/>
      <c r="G101" s="600"/>
      <c r="H101" s="600"/>
      <c r="I101" s="600"/>
      <c r="J101" s="496" t="s">
        <v>1002</v>
      </c>
      <c r="K101" s="498"/>
      <c r="L101" s="498"/>
      <c r="M101" s="498"/>
      <c r="N101" s="498"/>
      <c r="O101" s="501">
        <v>70.81</v>
      </c>
      <c r="P101" s="498"/>
      <c r="Q101" s="498"/>
    </row>
    <row r="102" spans="1:17" x14ac:dyDescent="0.25">
      <c r="A102" s="601" t="s">
        <v>230</v>
      </c>
      <c r="B102" s="600"/>
      <c r="C102" s="600"/>
      <c r="D102" s="600"/>
      <c r="E102" s="600"/>
      <c r="F102" s="600"/>
      <c r="G102" s="600"/>
      <c r="H102" s="600"/>
      <c r="I102" s="600"/>
      <c r="J102" s="496" t="s">
        <v>1007</v>
      </c>
      <c r="K102" s="498"/>
      <c r="L102" s="498"/>
      <c r="M102" s="498"/>
      <c r="N102" s="498"/>
      <c r="O102" s="501">
        <v>291.91000000000003</v>
      </c>
      <c r="P102" s="498"/>
      <c r="Q102" s="501">
        <v>82.74</v>
      </c>
    </row>
    <row r="103" spans="1:17" x14ac:dyDescent="0.25">
      <c r="A103" s="601" t="s">
        <v>231</v>
      </c>
      <c r="B103" s="600"/>
      <c r="C103" s="600"/>
      <c r="D103" s="600"/>
      <c r="E103" s="600"/>
      <c r="F103" s="600"/>
      <c r="G103" s="600"/>
      <c r="H103" s="600"/>
      <c r="I103" s="600"/>
      <c r="J103" s="498"/>
      <c r="K103" s="498"/>
      <c r="L103" s="498"/>
      <c r="M103" s="498"/>
      <c r="N103" s="498"/>
      <c r="O103" s="498"/>
      <c r="P103" s="498"/>
      <c r="Q103" s="498"/>
    </row>
    <row r="104" spans="1:17" x14ac:dyDescent="0.25">
      <c r="A104" s="601" t="s">
        <v>260</v>
      </c>
      <c r="B104" s="600"/>
      <c r="C104" s="600"/>
      <c r="D104" s="600"/>
      <c r="E104" s="600"/>
      <c r="F104" s="600"/>
      <c r="G104" s="600"/>
      <c r="H104" s="600"/>
      <c r="I104" s="600"/>
      <c r="J104" s="496" t="s">
        <v>472</v>
      </c>
      <c r="K104" s="498"/>
      <c r="L104" s="498"/>
      <c r="M104" s="498"/>
      <c r="N104" s="498"/>
      <c r="O104" s="498"/>
      <c r="P104" s="498"/>
      <c r="Q104" s="498"/>
    </row>
    <row r="105" spans="1:17" x14ac:dyDescent="0.25">
      <c r="A105" s="601" t="s">
        <v>232</v>
      </c>
      <c r="B105" s="600"/>
      <c r="C105" s="600"/>
      <c r="D105" s="600"/>
      <c r="E105" s="600"/>
      <c r="F105" s="600"/>
      <c r="G105" s="600"/>
      <c r="H105" s="600"/>
      <c r="I105" s="600"/>
      <c r="J105" s="496" t="s">
        <v>997</v>
      </c>
      <c r="K105" s="498"/>
      <c r="L105" s="498"/>
      <c r="M105" s="498"/>
      <c r="N105" s="498"/>
      <c r="O105" s="498"/>
      <c r="P105" s="498"/>
      <c r="Q105" s="498"/>
    </row>
    <row r="106" spans="1:17" x14ac:dyDescent="0.25">
      <c r="A106" s="601" t="s">
        <v>233</v>
      </c>
      <c r="B106" s="600"/>
      <c r="C106" s="600"/>
      <c r="D106" s="600"/>
      <c r="E106" s="600"/>
      <c r="F106" s="600"/>
      <c r="G106" s="600"/>
      <c r="H106" s="600"/>
      <c r="I106" s="600"/>
      <c r="J106" s="496" t="s">
        <v>1008</v>
      </c>
      <c r="K106" s="498"/>
      <c r="L106" s="498"/>
      <c r="M106" s="498"/>
      <c r="N106" s="498"/>
      <c r="O106" s="498"/>
      <c r="P106" s="498"/>
      <c r="Q106" s="498"/>
    </row>
    <row r="107" spans="1:17" x14ac:dyDescent="0.25">
      <c r="A107" s="601" t="s">
        <v>282</v>
      </c>
      <c r="B107" s="600"/>
      <c r="C107" s="600"/>
      <c r="D107" s="600"/>
      <c r="E107" s="600"/>
      <c r="F107" s="600"/>
      <c r="G107" s="600"/>
      <c r="H107" s="600"/>
      <c r="I107" s="600"/>
      <c r="J107" s="496" t="s">
        <v>995</v>
      </c>
      <c r="K107" s="498"/>
      <c r="L107" s="498"/>
      <c r="M107" s="498"/>
      <c r="N107" s="498"/>
      <c r="O107" s="498"/>
      <c r="P107" s="498"/>
      <c r="Q107" s="498"/>
    </row>
    <row r="108" spans="1:17" x14ac:dyDescent="0.25">
      <c r="A108" s="601" t="s">
        <v>234</v>
      </c>
      <c r="B108" s="600"/>
      <c r="C108" s="600"/>
      <c r="D108" s="600"/>
      <c r="E108" s="600"/>
      <c r="F108" s="600"/>
      <c r="G108" s="600"/>
      <c r="H108" s="600"/>
      <c r="I108" s="600"/>
      <c r="J108" s="496" t="s">
        <v>1005</v>
      </c>
      <c r="K108" s="498"/>
      <c r="L108" s="498"/>
      <c r="M108" s="498"/>
      <c r="N108" s="498"/>
      <c r="O108" s="498"/>
      <c r="P108" s="498"/>
      <c r="Q108" s="498"/>
    </row>
    <row r="109" spans="1:17" x14ac:dyDescent="0.25">
      <c r="A109" s="601" t="s">
        <v>235</v>
      </c>
      <c r="B109" s="600"/>
      <c r="C109" s="600"/>
      <c r="D109" s="600"/>
      <c r="E109" s="600"/>
      <c r="F109" s="600"/>
      <c r="G109" s="600"/>
      <c r="H109" s="600"/>
      <c r="I109" s="600"/>
      <c r="J109" s="496" t="s">
        <v>1006</v>
      </c>
      <c r="K109" s="498"/>
      <c r="L109" s="498"/>
      <c r="M109" s="498"/>
      <c r="N109" s="498"/>
      <c r="O109" s="498"/>
      <c r="P109" s="498"/>
      <c r="Q109" s="498"/>
    </row>
    <row r="110" spans="1:17" x14ac:dyDescent="0.25">
      <c r="A110" s="601" t="s">
        <v>1009</v>
      </c>
      <c r="B110" s="600"/>
      <c r="C110" s="600"/>
      <c r="D110" s="600"/>
      <c r="E110" s="600"/>
      <c r="F110" s="600"/>
      <c r="G110" s="600"/>
      <c r="H110" s="600"/>
      <c r="I110" s="600"/>
      <c r="J110" s="496" t="s">
        <v>1010</v>
      </c>
      <c r="K110" s="498"/>
      <c r="L110" s="498"/>
      <c r="M110" s="498"/>
      <c r="N110" s="498"/>
      <c r="O110" s="498"/>
      <c r="P110" s="498"/>
      <c r="Q110" s="498"/>
    </row>
    <row r="111" spans="1:17" x14ac:dyDescent="0.25">
      <c r="A111" s="599" t="s">
        <v>264</v>
      </c>
      <c r="B111" s="600"/>
      <c r="C111" s="600"/>
      <c r="D111" s="600"/>
      <c r="E111" s="600"/>
      <c r="F111" s="600"/>
      <c r="G111" s="600"/>
      <c r="H111" s="600"/>
      <c r="I111" s="600"/>
      <c r="J111" s="502" t="s">
        <v>1010</v>
      </c>
      <c r="K111" s="498"/>
      <c r="L111" s="498"/>
      <c r="M111" s="498"/>
      <c r="N111" s="498"/>
      <c r="O111" s="503">
        <v>291.91000000000003</v>
      </c>
      <c r="P111" s="498"/>
      <c r="Q111" s="503">
        <v>82.74</v>
      </c>
    </row>
    <row r="112" spans="1:17" x14ac:dyDescent="0.25">
      <c r="A112" s="463"/>
      <c r="B112" s="463"/>
      <c r="C112" s="463"/>
      <c r="D112" s="463"/>
      <c r="E112" s="463"/>
      <c r="F112" s="463"/>
      <c r="G112" s="463"/>
      <c r="H112" s="463"/>
      <c r="I112" s="463"/>
      <c r="J112" s="463"/>
      <c r="K112" s="463"/>
      <c r="L112" s="463"/>
      <c r="M112" s="463"/>
      <c r="N112" s="463"/>
      <c r="O112" s="463"/>
      <c r="P112" s="463"/>
      <c r="Q112" s="463"/>
    </row>
    <row r="113" spans="1:17" x14ac:dyDescent="0.25">
      <c r="A113" s="463"/>
      <c r="B113" s="463"/>
      <c r="C113" s="463"/>
      <c r="D113" s="463"/>
      <c r="E113" s="463"/>
      <c r="F113" s="463"/>
      <c r="G113" s="463"/>
      <c r="H113" s="463"/>
      <c r="I113" s="463"/>
      <c r="J113" s="463"/>
      <c r="K113" s="463"/>
      <c r="L113" s="463"/>
      <c r="M113" s="463"/>
      <c r="N113" s="463"/>
      <c r="O113" s="463"/>
      <c r="P113" s="463"/>
      <c r="Q113" s="463"/>
    </row>
    <row r="114" spans="1:17" x14ac:dyDescent="0.25">
      <c r="A114" s="463"/>
      <c r="B114" s="463"/>
      <c r="C114" s="463"/>
      <c r="D114" s="463"/>
      <c r="E114" s="463"/>
      <c r="F114" s="463"/>
      <c r="G114" s="463"/>
      <c r="H114" s="463"/>
      <c r="I114" s="463"/>
      <c r="J114" s="463"/>
      <c r="K114" s="463"/>
      <c r="L114" s="463"/>
      <c r="M114" s="463"/>
      <c r="N114" s="463"/>
      <c r="O114" s="463"/>
      <c r="P114" s="463"/>
      <c r="Q114" s="463"/>
    </row>
    <row r="115" spans="1:17" x14ac:dyDescent="0.25">
      <c r="A115" s="463"/>
      <c r="B115" s="463"/>
      <c r="C115" s="463"/>
      <c r="D115" s="463"/>
      <c r="E115" s="463"/>
      <c r="F115" s="463"/>
      <c r="G115" s="463"/>
      <c r="H115" s="463"/>
      <c r="I115" s="463"/>
      <c r="J115" s="463"/>
      <c r="K115" s="463"/>
      <c r="L115" s="463"/>
      <c r="M115" s="463"/>
      <c r="N115" s="463"/>
      <c r="O115" s="463"/>
      <c r="P115" s="463"/>
      <c r="Q115" s="463"/>
    </row>
    <row r="116" spans="1:17" x14ac:dyDescent="0.25">
      <c r="A116" s="463"/>
      <c r="B116" s="463"/>
      <c r="C116" s="463"/>
      <c r="D116" s="463"/>
      <c r="E116" s="463"/>
      <c r="F116" s="463"/>
      <c r="G116" s="463"/>
      <c r="H116" s="463"/>
      <c r="I116" s="463"/>
      <c r="J116" s="463"/>
      <c r="K116" s="463"/>
      <c r="L116" s="463"/>
      <c r="M116" s="463"/>
      <c r="N116" s="463"/>
      <c r="O116" s="463"/>
      <c r="P116" s="463"/>
      <c r="Q116" s="463"/>
    </row>
    <row r="117" spans="1:17" x14ac:dyDescent="0.25">
      <c r="A117" s="604"/>
      <c r="B117" s="605"/>
      <c r="C117" s="605"/>
      <c r="D117" s="605"/>
      <c r="E117" s="605"/>
      <c r="F117" s="605"/>
      <c r="G117" s="605"/>
      <c r="H117" s="605"/>
      <c r="I117" s="605"/>
      <c r="J117" s="605"/>
      <c r="K117" s="605"/>
      <c r="L117" s="605"/>
      <c r="M117" s="605"/>
      <c r="N117" s="605"/>
      <c r="O117" s="605"/>
      <c r="P117" s="605"/>
      <c r="Q117" s="605"/>
    </row>
    <row r="118" spans="1:17" x14ac:dyDescent="0.25">
      <c r="A118" s="606"/>
      <c r="B118" s="605"/>
      <c r="C118" s="605"/>
      <c r="D118" s="605"/>
      <c r="E118" s="605"/>
      <c r="F118" s="605"/>
      <c r="G118" s="605"/>
      <c r="H118" s="605"/>
      <c r="I118" s="605"/>
      <c r="J118" s="605"/>
      <c r="K118" s="605"/>
      <c r="L118" s="605"/>
      <c r="M118" s="605"/>
      <c r="N118" s="605"/>
      <c r="O118" s="605"/>
      <c r="P118" s="605"/>
      <c r="Q118" s="605"/>
    </row>
    <row r="119" spans="1:17" x14ac:dyDescent="0.25">
      <c r="A119" s="463"/>
      <c r="B119" s="463"/>
      <c r="C119" s="463"/>
      <c r="D119" s="463"/>
      <c r="E119" s="463"/>
      <c r="F119" s="463"/>
      <c r="G119" s="463"/>
      <c r="H119" s="463"/>
      <c r="I119" s="463"/>
      <c r="J119" s="463"/>
      <c r="K119" s="463"/>
      <c r="L119" s="463"/>
      <c r="M119" s="463"/>
      <c r="N119" s="463"/>
      <c r="O119" s="463"/>
      <c r="P119" s="463"/>
      <c r="Q119" s="463"/>
    </row>
    <row r="120" spans="1:17" x14ac:dyDescent="0.25">
      <c r="A120" s="604"/>
      <c r="B120" s="605"/>
      <c r="C120" s="605"/>
      <c r="D120" s="605"/>
      <c r="E120" s="605"/>
      <c r="F120" s="605"/>
      <c r="G120" s="605"/>
      <c r="H120" s="605"/>
      <c r="I120" s="605"/>
      <c r="J120" s="605"/>
      <c r="K120" s="605"/>
      <c r="L120" s="605"/>
      <c r="M120" s="605"/>
      <c r="N120" s="605"/>
      <c r="O120" s="605"/>
      <c r="P120" s="605"/>
      <c r="Q120" s="605"/>
    </row>
    <row r="121" spans="1:17" x14ac:dyDescent="0.25">
      <c r="A121" s="463"/>
      <c r="B121" s="463"/>
      <c r="C121" s="463"/>
      <c r="D121" s="463"/>
      <c r="E121" s="463"/>
      <c r="F121" s="463"/>
      <c r="G121" s="463"/>
      <c r="H121" s="463"/>
      <c r="I121" s="463"/>
      <c r="J121" s="463"/>
      <c r="K121" s="463"/>
      <c r="L121" s="463"/>
      <c r="M121" s="463"/>
      <c r="N121" s="463"/>
      <c r="O121" s="463"/>
      <c r="P121" s="463"/>
      <c r="Q121" s="463"/>
    </row>
    <row r="122" spans="1:17" x14ac:dyDescent="0.25">
      <c r="A122" s="463"/>
      <c r="B122" s="463"/>
      <c r="C122" s="463"/>
      <c r="D122" s="463"/>
      <c r="E122" s="463"/>
      <c r="F122" s="463"/>
      <c r="G122" s="463"/>
      <c r="H122" s="463"/>
      <c r="I122" s="463"/>
      <c r="J122" s="463"/>
      <c r="K122" s="463"/>
      <c r="L122" s="463"/>
      <c r="M122" s="463"/>
      <c r="N122" s="463"/>
      <c r="O122" s="463"/>
      <c r="P122" s="463"/>
      <c r="Q122" s="463"/>
    </row>
    <row r="123" spans="1:17" x14ac:dyDescent="0.25">
      <c r="A123" s="463"/>
      <c r="B123" s="463"/>
      <c r="C123" s="463"/>
      <c r="D123" s="463"/>
      <c r="E123" s="463"/>
      <c r="F123" s="463"/>
      <c r="G123" s="463"/>
      <c r="H123" s="463"/>
      <c r="I123" s="463"/>
      <c r="J123" s="463"/>
      <c r="K123" s="463"/>
      <c r="L123" s="463"/>
      <c r="M123" s="463"/>
      <c r="N123" s="463"/>
      <c r="O123" s="463"/>
      <c r="P123" s="463"/>
      <c r="Q123" s="463"/>
    </row>
    <row r="124" spans="1:17" x14ac:dyDescent="0.25">
      <c r="A124" s="463"/>
      <c r="B124" s="463"/>
      <c r="C124" s="463"/>
      <c r="D124" s="463"/>
      <c r="E124" s="463"/>
      <c r="F124" s="463"/>
      <c r="G124" s="463"/>
      <c r="H124" s="463"/>
      <c r="I124" s="463"/>
      <c r="J124" s="463"/>
      <c r="K124" s="463"/>
      <c r="L124" s="463"/>
      <c r="M124" s="463"/>
      <c r="N124" s="463"/>
      <c r="O124" s="463"/>
      <c r="P124" s="463"/>
      <c r="Q124" s="463"/>
    </row>
    <row r="125" spans="1:17" x14ac:dyDescent="0.25">
      <c r="A125" s="604"/>
      <c r="B125" s="605"/>
      <c r="C125" s="605"/>
      <c r="D125" s="605"/>
      <c r="E125" s="605"/>
      <c r="F125" s="605"/>
      <c r="G125" s="605"/>
      <c r="H125" s="605"/>
      <c r="I125" s="605"/>
      <c r="J125" s="605"/>
      <c r="K125" s="605"/>
      <c r="L125" s="605"/>
      <c r="M125" s="605"/>
      <c r="N125" s="605"/>
      <c r="O125" s="605"/>
      <c r="P125" s="605"/>
      <c r="Q125" s="605"/>
    </row>
    <row r="126" spans="1:17" x14ac:dyDescent="0.25">
      <c r="A126" s="606"/>
      <c r="B126" s="605"/>
      <c r="C126" s="605"/>
      <c r="D126" s="605"/>
      <c r="E126" s="605"/>
      <c r="F126" s="605"/>
      <c r="G126" s="605"/>
      <c r="H126" s="605"/>
      <c r="I126" s="605"/>
      <c r="J126" s="605"/>
      <c r="K126" s="605"/>
      <c r="L126" s="605"/>
      <c r="M126" s="605"/>
      <c r="N126" s="605"/>
      <c r="O126" s="605"/>
      <c r="P126" s="605"/>
      <c r="Q126" s="605"/>
    </row>
    <row r="127" spans="1:17" x14ac:dyDescent="0.25">
      <c r="A127" s="463"/>
      <c r="B127" s="463"/>
      <c r="C127" s="463"/>
      <c r="D127" s="463"/>
      <c r="E127" s="463"/>
      <c r="F127" s="463"/>
      <c r="G127" s="463"/>
      <c r="H127" s="463"/>
      <c r="I127" s="463"/>
      <c r="J127" s="463"/>
      <c r="K127" s="463"/>
      <c r="L127" s="463"/>
      <c r="M127" s="463"/>
      <c r="N127" s="463"/>
      <c r="O127" s="463"/>
      <c r="P127" s="463"/>
      <c r="Q127" s="463"/>
    </row>
    <row r="128" spans="1:17" x14ac:dyDescent="0.25">
      <c r="A128" s="604"/>
      <c r="B128" s="605"/>
      <c r="C128" s="605"/>
      <c r="D128" s="605"/>
      <c r="E128" s="605"/>
      <c r="F128" s="605"/>
      <c r="G128" s="605"/>
      <c r="H128" s="605"/>
      <c r="I128" s="605"/>
      <c r="J128" s="605"/>
      <c r="K128" s="605"/>
      <c r="L128" s="605"/>
      <c r="M128" s="605"/>
      <c r="N128" s="605"/>
      <c r="O128" s="605"/>
      <c r="P128" s="605"/>
      <c r="Q128" s="605"/>
    </row>
    <row r="129" spans="1:17" x14ac:dyDescent="0.25">
      <c r="A129" s="463"/>
      <c r="B129" s="463"/>
      <c r="C129" s="463"/>
      <c r="D129" s="463"/>
      <c r="E129" s="463"/>
      <c r="F129" s="463"/>
      <c r="G129" s="463"/>
      <c r="H129" s="463"/>
      <c r="I129" s="463"/>
      <c r="J129" s="463"/>
      <c r="K129" s="463"/>
      <c r="L129" s="463"/>
      <c r="M129" s="463"/>
      <c r="N129" s="463"/>
      <c r="O129" s="463"/>
      <c r="P129" s="463"/>
      <c r="Q129" s="463"/>
    </row>
    <row r="130" spans="1:17" x14ac:dyDescent="0.25">
      <c r="A130" s="463"/>
      <c r="B130" s="463"/>
      <c r="C130" s="463"/>
      <c r="D130" s="463"/>
      <c r="E130" s="463"/>
      <c r="F130" s="463"/>
      <c r="G130" s="463"/>
      <c r="H130" s="463"/>
      <c r="I130" s="463"/>
      <c r="J130" s="463"/>
      <c r="K130" s="463"/>
      <c r="L130" s="463"/>
      <c r="M130" s="463"/>
      <c r="N130" s="463"/>
      <c r="O130" s="463"/>
      <c r="P130" s="463"/>
      <c r="Q130" s="463"/>
    </row>
    <row r="131" spans="1:17" x14ac:dyDescent="0.25">
      <c r="A131" s="604"/>
      <c r="B131" s="605"/>
      <c r="C131" s="605"/>
      <c r="D131" s="605"/>
      <c r="E131" s="605"/>
      <c r="F131" s="605"/>
      <c r="G131" s="605"/>
      <c r="H131" s="605"/>
      <c r="I131" s="605"/>
      <c r="J131" s="605"/>
      <c r="K131" s="605"/>
      <c r="L131" s="605"/>
      <c r="M131" s="605"/>
      <c r="N131" s="605"/>
      <c r="O131" s="605"/>
      <c r="P131" s="605"/>
      <c r="Q131" s="605"/>
    </row>
    <row r="132" spans="1:17" x14ac:dyDescent="0.25">
      <c r="A132" s="606"/>
      <c r="B132" s="605"/>
      <c r="C132" s="605"/>
      <c r="D132" s="605"/>
      <c r="E132" s="605"/>
      <c r="F132" s="605"/>
      <c r="G132" s="605"/>
      <c r="H132" s="605"/>
      <c r="I132" s="605"/>
      <c r="J132" s="605"/>
      <c r="K132" s="605"/>
      <c r="L132" s="605"/>
      <c r="M132" s="605"/>
      <c r="N132" s="605"/>
      <c r="O132" s="605"/>
      <c r="P132" s="605"/>
      <c r="Q132" s="605"/>
    </row>
    <row r="133" spans="1:17" x14ac:dyDescent="0.25">
      <c r="A133" s="463"/>
      <c r="B133" s="463"/>
      <c r="C133" s="463"/>
      <c r="D133" s="463"/>
      <c r="E133" s="463"/>
      <c r="F133" s="463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  <c r="Q133" s="463"/>
    </row>
    <row r="134" spans="1:17" x14ac:dyDescent="0.25">
      <c r="A134" s="604"/>
      <c r="B134" s="605"/>
      <c r="C134" s="605"/>
      <c r="D134" s="605"/>
      <c r="E134" s="605"/>
      <c r="F134" s="605"/>
      <c r="G134" s="605"/>
      <c r="H134" s="605"/>
      <c r="I134" s="605"/>
      <c r="J134" s="605"/>
      <c r="K134" s="605"/>
      <c r="L134" s="605"/>
      <c r="M134" s="605"/>
      <c r="N134" s="605"/>
      <c r="O134" s="605"/>
      <c r="P134" s="605"/>
      <c r="Q134" s="605"/>
    </row>
    <row r="135" spans="1:17" x14ac:dyDescent="0.25">
      <c r="A135" s="606"/>
      <c r="B135" s="605"/>
      <c r="C135" s="605"/>
      <c r="D135" s="605"/>
      <c r="E135" s="605"/>
      <c r="F135" s="605"/>
      <c r="G135" s="605"/>
      <c r="H135" s="605"/>
      <c r="I135" s="605"/>
      <c r="J135" s="605"/>
      <c r="K135" s="605"/>
      <c r="L135" s="605"/>
      <c r="M135" s="605"/>
      <c r="N135" s="605"/>
      <c r="O135" s="605"/>
      <c r="P135" s="605"/>
      <c r="Q135" s="605"/>
    </row>
  </sheetData>
  <mergeCells count="84">
    <mergeCell ref="A30:Q30"/>
    <mergeCell ref="A31:Q31"/>
    <mergeCell ref="A41:Q41"/>
    <mergeCell ref="A61:Q61"/>
    <mergeCell ref="A64:I64"/>
    <mergeCell ref="A65:I65"/>
    <mergeCell ref="A66:I66"/>
    <mergeCell ref="A67:I67"/>
    <mergeCell ref="A68:I68"/>
    <mergeCell ref="A69:I69"/>
    <mergeCell ref="A108:I108"/>
    <mergeCell ref="A109:I109"/>
    <mergeCell ref="A110:I110"/>
    <mergeCell ref="A111:I111"/>
    <mergeCell ref="A117:Q117"/>
    <mergeCell ref="A6:Q6"/>
    <mergeCell ref="D15:Q15"/>
    <mergeCell ref="J16:K16"/>
    <mergeCell ref="D12:O12"/>
    <mergeCell ref="N26:N28"/>
    <mergeCell ref="O26:O28"/>
    <mergeCell ref="P26:P28"/>
    <mergeCell ref="Q26:Q28"/>
    <mergeCell ref="F27:F28"/>
    <mergeCell ref="G27:I27"/>
    <mergeCell ref="J27:J28"/>
    <mergeCell ref="K27:M27"/>
    <mergeCell ref="J21:K21"/>
    <mergeCell ref="J22:K22"/>
    <mergeCell ref="J19:K19"/>
    <mergeCell ref="J18:K18"/>
    <mergeCell ref="A131:Q131"/>
    <mergeCell ref="A132:Q132"/>
    <mergeCell ref="A134:Q134"/>
    <mergeCell ref="A135:Q135"/>
    <mergeCell ref="A118:Q118"/>
    <mergeCell ref="A120:Q120"/>
    <mergeCell ref="A125:Q125"/>
    <mergeCell ref="A126:Q126"/>
    <mergeCell ref="A128:Q128"/>
    <mergeCell ref="A106:I106"/>
    <mergeCell ref="A107:I10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93:I93"/>
    <mergeCell ref="A94:Q94"/>
    <mergeCell ref="A95:I95"/>
    <mergeCell ref="A96:I96"/>
    <mergeCell ref="A97:I97"/>
    <mergeCell ref="A92:I9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78:I78"/>
    <mergeCell ref="A79:Q79"/>
    <mergeCell ref="A70:I70"/>
    <mergeCell ref="A71:I71"/>
    <mergeCell ref="A72:I72"/>
    <mergeCell ref="A73:I73"/>
    <mergeCell ref="A74:I74"/>
    <mergeCell ref="A75:I75"/>
    <mergeCell ref="A76:I76"/>
    <mergeCell ref="A77:I77"/>
    <mergeCell ref="J17:K17"/>
    <mergeCell ref="J20:K20"/>
    <mergeCell ref="F26:I26"/>
    <mergeCell ref="J26:M26"/>
    <mergeCell ref="A26:A28"/>
    <mergeCell ref="B26:B28"/>
    <mergeCell ref="C26:C28"/>
    <mergeCell ref="D26:D28"/>
    <mergeCell ref="E26:E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46" workbookViewId="0">
      <selection activeCell="G51" sqref="G51"/>
    </sheetView>
  </sheetViews>
  <sheetFormatPr defaultRowHeight="15" x14ac:dyDescent="0.25"/>
  <cols>
    <col min="2" max="2" width="14" customWidth="1"/>
    <col min="3" max="3" width="34.42578125" customWidth="1"/>
    <col min="4" max="4" width="15.42578125" customWidth="1"/>
    <col min="5" max="5" width="16" customWidth="1"/>
    <col min="7" max="7" width="23.28515625" customWidth="1"/>
    <col min="8" max="8" width="12.28515625" customWidth="1"/>
  </cols>
  <sheetData>
    <row r="1" spans="2:8" x14ac:dyDescent="0.25">
      <c r="B1" s="381"/>
      <c r="C1" s="381"/>
      <c r="D1" s="421"/>
      <c r="E1" s="421"/>
      <c r="F1" s="421"/>
      <c r="G1" s="421"/>
      <c r="H1" s="422" t="s">
        <v>155</v>
      </c>
    </row>
    <row r="2" spans="2:8" x14ac:dyDescent="0.25">
      <c r="B2" s="420" t="s">
        <v>156</v>
      </c>
      <c r="C2" s="611" t="s">
        <v>157</v>
      </c>
      <c r="D2" s="612"/>
      <c r="E2" s="612"/>
      <c r="F2" s="612"/>
      <c r="G2" s="612"/>
      <c r="H2" s="421"/>
    </row>
    <row r="3" spans="2:8" x14ac:dyDescent="0.25">
      <c r="B3" s="381"/>
      <c r="C3" s="428"/>
      <c r="D3" s="429" t="s">
        <v>158</v>
      </c>
      <c r="E3" s="430"/>
      <c r="F3" s="431"/>
      <c r="G3" s="431"/>
      <c r="H3" s="421"/>
    </row>
    <row r="4" spans="2:8" x14ac:dyDescent="0.25">
      <c r="B4" s="420" t="s">
        <v>267</v>
      </c>
      <c r="C4" s="427"/>
      <c r="D4" s="421"/>
      <c r="E4" s="423"/>
      <c r="F4" s="421"/>
      <c r="G4" s="421"/>
      <c r="H4" s="421"/>
    </row>
    <row r="5" spans="2:8" x14ac:dyDescent="0.25">
      <c r="B5" s="381"/>
      <c r="C5" s="381"/>
      <c r="D5" s="421"/>
      <c r="E5" s="423"/>
      <c r="F5" s="421"/>
      <c r="G5" s="421"/>
      <c r="H5" s="421"/>
    </row>
    <row r="6" spans="2:8" x14ac:dyDescent="0.25">
      <c r="B6" s="420" t="s">
        <v>663</v>
      </c>
      <c r="C6" s="381"/>
      <c r="D6" s="421"/>
      <c r="E6" s="423"/>
      <c r="F6" s="421"/>
      <c r="G6" s="421"/>
      <c r="H6" s="421"/>
    </row>
    <row r="7" spans="2:8" x14ac:dyDescent="0.25">
      <c r="B7" s="420" t="s">
        <v>159</v>
      </c>
      <c r="C7" s="381"/>
      <c r="D7" s="421"/>
      <c r="E7" s="421"/>
      <c r="F7" s="421"/>
      <c r="G7" s="421"/>
      <c r="H7" s="421"/>
    </row>
    <row r="8" spans="2:8" x14ac:dyDescent="0.25">
      <c r="B8" s="381"/>
      <c r="C8" s="581"/>
      <c r="D8" s="582"/>
      <c r="E8" s="582"/>
      <c r="F8" s="582"/>
      <c r="G8" s="582"/>
      <c r="H8" s="421"/>
    </row>
    <row r="9" spans="2:8" x14ac:dyDescent="0.25">
      <c r="B9" s="381"/>
      <c r="C9" s="381"/>
      <c r="D9" s="423" t="s">
        <v>160</v>
      </c>
      <c r="E9" s="381"/>
      <c r="F9" s="421"/>
      <c r="G9" s="421"/>
      <c r="H9" s="421"/>
    </row>
    <row r="10" spans="2:8" x14ac:dyDescent="0.25">
      <c r="B10" s="381"/>
      <c r="C10" s="381"/>
      <c r="D10" s="421"/>
      <c r="E10" s="423"/>
      <c r="F10" s="421"/>
      <c r="G10" s="421"/>
      <c r="H10" s="421"/>
    </row>
    <row r="11" spans="2:8" x14ac:dyDescent="0.25">
      <c r="B11" s="420" t="s">
        <v>285</v>
      </c>
      <c r="C11" s="381"/>
      <c r="D11" s="381"/>
      <c r="E11" s="381"/>
      <c r="F11" s="381"/>
      <c r="G11" s="381"/>
      <c r="H11" s="421"/>
    </row>
    <row r="12" spans="2:8" x14ac:dyDescent="0.25">
      <c r="B12" s="381"/>
      <c r="C12" s="381"/>
      <c r="D12" s="381"/>
      <c r="E12" s="381"/>
      <c r="F12" s="381"/>
      <c r="G12" s="421"/>
      <c r="H12" s="421"/>
    </row>
    <row r="13" spans="2:8" x14ac:dyDescent="0.25">
      <c r="B13" s="381"/>
      <c r="C13" s="381"/>
      <c r="D13" s="424" t="s">
        <v>161</v>
      </c>
      <c r="E13" s="381"/>
      <c r="F13" s="421"/>
      <c r="G13" s="421"/>
      <c r="H13" s="421"/>
    </row>
    <row r="14" spans="2:8" x14ac:dyDescent="0.25">
      <c r="B14" s="381"/>
      <c r="C14" s="381"/>
      <c r="D14" s="425"/>
      <c r="E14" s="381"/>
      <c r="F14" s="421"/>
      <c r="G14" s="421"/>
      <c r="H14" s="421"/>
    </row>
    <row r="15" spans="2:8" x14ac:dyDescent="0.25">
      <c r="B15" s="381"/>
      <c r="C15" s="581" t="s">
        <v>518</v>
      </c>
      <c r="D15" s="582"/>
      <c r="E15" s="582"/>
      <c r="F15" s="582"/>
      <c r="G15" s="582"/>
      <c r="H15" s="421"/>
    </row>
    <row r="16" spans="2:8" x14ac:dyDescent="0.25">
      <c r="B16" s="381"/>
      <c r="C16" s="381"/>
      <c r="D16" s="426" t="s">
        <v>162</v>
      </c>
      <c r="E16" s="381"/>
      <c r="F16" s="421"/>
      <c r="G16" s="421"/>
      <c r="H16" s="421"/>
    </row>
    <row r="17" spans="1:8" x14ac:dyDescent="0.25">
      <c r="A17" s="381"/>
      <c r="B17" s="381"/>
      <c r="C17" s="381"/>
      <c r="D17" s="381"/>
      <c r="E17" s="381"/>
      <c r="F17" s="381"/>
      <c r="G17" s="381"/>
      <c r="H17" s="421"/>
    </row>
    <row r="18" spans="1:8" x14ac:dyDescent="0.25">
      <c r="A18" s="381"/>
      <c r="B18" s="420" t="s">
        <v>499</v>
      </c>
      <c r="C18" s="381"/>
      <c r="D18" s="425"/>
      <c r="E18" s="421"/>
      <c r="F18" s="421"/>
      <c r="G18" s="421"/>
      <c r="H18" s="421"/>
    </row>
    <row r="19" spans="1:8" x14ac:dyDescent="0.25">
      <c r="A19" s="381"/>
      <c r="B19" s="381"/>
      <c r="C19" s="381"/>
      <c r="D19" s="425"/>
      <c r="E19" s="421"/>
      <c r="F19" s="421"/>
      <c r="G19" s="421"/>
      <c r="H19" s="421"/>
    </row>
    <row r="20" spans="1:8" x14ac:dyDescent="0.25">
      <c r="A20" s="381"/>
      <c r="B20" s="381"/>
      <c r="C20" s="381"/>
      <c r="D20" s="421"/>
      <c r="E20" s="421"/>
      <c r="F20" s="421"/>
      <c r="G20" s="421"/>
      <c r="H20" s="421"/>
    </row>
    <row r="21" spans="1:8" x14ac:dyDescent="0.25">
      <c r="A21" s="587" t="s">
        <v>163</v>
      </c>
      <c r="B21" s="588" t="s">
        <v>164</v>
      </c>
      <c r="C21" s="588" t="s">
        <v>15</v>
      </c>
      <c r="D21" s="589" t="s">
        <v>165</v>
      </c>
      <c r="E21" s="589"/>
      <c r="F21" s="589"/>
      <c r="G21" s="589"/>
      <c r="H21" s="587" t="s">
        <v>166</v>
      </c>
    </row>
    <row r="22" spans="1:8" x14ac:dyDescent="0.25">
      <c r="A22" s="587"/>
      <c r="B22" s="588"/>
      <c r="C22" s="588"/>
      <c r="D22" s="587" t="s">
        <v>167</v>
      </c>
      <c r="E22" s="587" t="s">
        <v>168</v>
      </c>
      <c r="F22" s="587" t="s">
        <v>169</v>
      </c>
      <c r="G22" s="587" t="s">
        <v>170</v>
      </c>
      <c r="H22" s="587"/>
    </row>
    <row r="23" spans="1:8" x14ac:dyDescent="0.25">
      <c r="A23" s="587"/>
      <c r="B23" s="588"/>
      <c r="C23" s="588"/>
      <c r="D23" s="587"/>
      <c r="E23" s="587"/>
      <c r="F23" s="587"/>
      <c r="G23" s="587"/>
      <c r="H23" s="587"/>
    </row>
    <row r="24" spans="1:8" x14ac:dyDescent="0.25">
      <c r="A24" s="587"/>
      <c r="B24" s="588"/>
      <c r="C24" s="588"/>
      <c r="D24" s="587"/>
      <c r="E24" s="587"/>
      <c r="F24" s="587"/>
      <c r="G24" s="587"/>
      <c r="H24" s="587"/>
    </row>
    <row r="25" spans="1:8" x14ac:dyDescent="0.25">
      <c r="A25" s="432">
        <v>1</v>
      </c>
      <c r="B25" s="433">
        <v>2</v>
      </c>
      <c r="C25" s="433">
        <v>3</v>
      </c>
      <c r="D25" s="432">
        <v>4</v>
      </c>
      <c r="E25" s="432">
        <v>5</v>
      </c>
      <c r="F25" s="432">
        <v>6</v>
      </c>
      <c r="G25" s="432">
        <v>7</v>
      </c>
      <c r="H25" s="432">
        <v>8</v>
      </c>
    </row>
    <row r="26" spans="1:8" x14ac:dyDescent="0.25">
      <c r="A26" s="583" t="s">
        <v>664</v>
      </c>
      <c r="B26" s="584"/>
      <c r="C26" s="584"/>
      <c r="D26" s="584"/>
      <c r="E26" s="584"/>
      <c r="F26" s="584"/>
      <c r="G26" s="584"/>
      <c r="H26" s="584"/>
    </row>
    <row r="27" spans="1:8" ht="26.25" customHeight="1" x14ac:dyDescent="0.25">
      <c r="A27" s="434">
        <v>1</v>
      </c>
      <c r="B27" s="435" t="s">
        <v>665</v>
      </c>
      <c r="C27" s="435" t="s">
        <v>666</v>
      </c>
      <c r="D27" s="436">
        <v>3217.38</v>
      </c>
      <c r="E27" s="436">
        <v>3048.15</v>
      </c>
      <c r="F27" s="437"/>
      <c r="G27" s="436">
        <v>211.27</v>
      </c>
      <c r="H27" s="436">
        <v>6476.8</v>
      </c>
    </row>
    <row r="28" spans="1:8" x14ac:dyDescent="0.25">
      <c r="A28" s="438"/>
      <c r="B28" s="585" t="s">
        <v>667</v>
      </c>
      <c r="C28" s="586"/>
      <c r="D28" s="436">
        <v>3217.38</v>
      </c>
      <c r="E28" s="436">
        <v>3048.15</v>
      </c>
      <c r="F28" s="437"/>
      <c r="G28" s="436">
        <v>211.27</v>
      </c>
      <c r="H28" s="436">
        <v>6476.8</v>
      </c>
    </row>
    <row r="29" spans="1:8" x14ac:dyDescent="0.25">
      <c r="A29" s="583" t="s">
        <v>173</v>
      </c>
      <c r="B29" s="584"/>
      <c r="C29" s="584"/>
      <c r="D29" s="584"/>
      <c r="E29" s="584"/>
      <c r="F29" s="584"/>
      <c r="G29" s="584"/>
      <c r="H29" s="584"/>
    </row>
    <row r="30" spans="1:8" x14ac:dyDescent="0.25">
      <c r="A30" s="438"/>
      <c r="B30" s="585" t="s">
        <v>174</v>
      </c>
      <c r="C30" s="586"/>
      <c r="D30" s="436">
        <v>3217.38</v>
      </c>
      <c r="E30" s="436">
        <v>3048.15</v>
      </c>
      <c r="F30" s="437"/>
      <c r="G30" s="436">
        <v>211.27</v>
      </c>
      <c r="H30" s="436">
        <v>6476.8</v>
      </c>
    </row>
    <row r="31" spans="1:8" x14ac:dyDescent="0.25">
      <c r="A31" s="583" t="s">
        <v>175</v>
      </c>
      <c r="B31" s="584"/>
      <c r="C31" s="584"/>
      <c r="D31" s="584"/>
      <c r="E31" s="584"/>
      <c r="F31" s="584"/>
      <c r="G31" s="584"/>
      <c r="H31" s="584"/>
    </row>
    <row r="32" spans="1:8" x14ac:dyDescent="0.25">
      <c r="A32" s="438"/>
      <c r="B32" s="585" t="s">
        <v>176</v>
      </c>
      <c r="C32" s="586"/>
      <c r="D32" s="437"/>
      <c r="E32" s="437"/>
      <c r="F32" s="437"/>
      <c r="G32" s="437"/>
      <c r="H32" s="437"/>
    </row>
    <row r="33" spans="1:10" x14ac:dyDescent="0.25">
      <c r="A33" s="438"/>
      <c r="B33" s="585" t="s">
        <v>177</v>
      </c>
      <c r="C33" s="586"/>
      <c r="D33" s="436">
        <v>3217.38</v>
      </c>
      <c r="E33" s="436">
        <v>3048.15</v>
      </c>
      <c r="F33" s="437"/>
      <c r="G33" s="436">
        <v>211.27</v>
      </c>
      <c r="H33" s="436">
        <v>6476.8</v>
      </c>
      <c r="I33" s="381"/>
      <c r="J33" s="381"/>
    </row>
    <row r="34" spans="1:10" x14ac:dyDescent="0.25">
      <c r="A34" s="583" t="s">
        <v>178</v>
      </c>
      <c r="B34" s="584"/>
      <c r="C34" s="584"/>
      <c r="D34" s="584"/>
      <c r="E34" s="584"/>
      <c r="F34" s="584"/>
      <c r="G34" s="584"/>
      <c r="H34" s="584"/>
      <c r="I34" s="381"/>
      <c r="J34" s="381"/>
    </row>
    <row r="35" spans="1:10" ht="63.75" customHeight="1" x14ac:dyDescent="0.25">
      <c r="A35" s="434">
        <v>2</v>
      </c>
      <c r="B35" s="435" t="s">
        <v>501</v>
      </c>
      <c r="C35" s="435" t="s">
        <v>502</v>
      </c>
      <c r="D35" s="437"/>
      <c r="E35" s="437"/>
      <c r="F35" s="437"/>
      <c r="G35" s="436" t="s">
        <v>668</v>
      </c>
      <c r="H35" s="436">
        <v>115.09</v>
      </c>
      <c r="I35" s="381"/>
      <c r="J35" s="381"/>
    </row>
    <row r="36" spans="1:10" x14ac:dyDescent="0.25">
      <c r="A36" s="438"/>
      <c r="B36" s="585" t="s">
        <v>179</v>
      </c>
      <c r="C36" s="586"/>
      <c r="D36" s="437"/>
      <c r="E36" s="437"/>
      <c r="F36" s="437"/>
      <c r="G36" s="436">
        <v>115.09</v>
      </c>
      <c r="H36" s="436">
        <v>115.09</v>
      </c>
      <c r="I36" s="381"/>
      <c r="J36" s="381"/>
    </row>
    <row r="37" spans="1:10" x14ac:dyDescent="0.25">
      <c r="A37" s="438"/>
      <c r="B37" s="585" t="s">
        <v>180</v>
      </c>
      <c r="C37" s="586"/>
      <c r="D37" s="436">
        <v>3217.38</v>
      </c>
      <c r="E37" s="436">
        <v>3048.15</v>
      </c>
      <c r="F37" s="437"/>
      <c r="G37" s="436">
        <v>326.36</v>
      </c>
      <c r="H37" s="436">
        <v>6591.89</v>
      </c>
      <c r="I37" s="381"/>
      <c r="J37" s="381"/>
    </row>
    <row r="38" spans="1:10" x14ac:dyDescent="0.25">
      <c r="A38" s="583" t="s">
        <v>181</v>
      </c>
      <c r="B38" s="584"/>
      <c r="C38" s="584"/>
      <c r="D38" s="584"/>
      <c r="E38" s="584"/>
      <c r="F38" s="584"/>
      <c r="G38" s="584"/>
      <c r="H38" s="584"/>
      <c r="I38" s="381"/>
      <c r="J38" s="381"/>
    </row>
    <row r="39" spans="1:10" x14ac:dyDescent="0.25">
      <c r="A39" s="438"/>
      <c r="B39" s="585" t="s">
        <v>182</v>
      </c>
      <c r="C39" s="586"/>
      <c r="D39" s="437"/>
      <c r="E39" s="437"/>
      <c r="F39" s="437"/>
      <c r="G39" s="437"/>
      <c r="H39" s="437"/>
      <c r="I39" s="381"/>
      <c r="J39" s="381"/>
    </row>
    <row r="40" spans="1:10" x14ac:dyDescent="0.25">
      <c r="A40" s="583" t="s">
        <v>183</v>
      </c>
      <c r="B40" s="584"/>
      <c r="C40" s="584"/>
      <c r="D40" s="584"/>
      <c r="E40" s="584"/>
      <c r="F40" s="584"/>
      <c r="G40" s="584"/>
      <c r="H40" s="584"/>
      <c r="I40" s="381"/>
      <c r="J40" s="381"/>
    </row>
    <row r="41" spans="1:10" ht="102" x14ac:dyDescent="0.25">
      <c r="A41" s="434">
        <v>3</v>
      </c>
      <c r="B41" s="435" t="s">
        <v>669</v>
      </c>
      <c r="C41" s="435" t="s">
        <v>185</v>
      </c>
      <c r="D41" s="437"/>
      <c r="E41" s="437"/>
      <c r="F41" s="437"/>
      <c r="G41" s="436" t="s">
        <v>670</v>
      </c>
      <c r="H41" s="436">
        <v>485.76</v>
      </c>
      <c r="I41" s="381"/>
      <c r="J41" s="381"/>
    </row>
    <row r="42" spans="1:10" x14ac:dyDescent="0.25">
      <c r="A42" s="438"/>
      <c r="B42" s="585" t="s">
        <v>671</v>
      </c>
      <c r="C42" s="586"/>
      <c r="D42" s="437"/>
      <c r="E42" s="437"/>
      <c r="F42" s="437"/>
      <c r="G42" s="436">
        <v>485.76</v>
      </c>
      <c r="H42" s="436">
        <v>485.76</v>
      </c>
      <c r="I42" s="381"/>
      <c r="J42" s="381"/>
    </row>
    <row r="43" spans="1:10" x14ac:dyDescent="0.25">
      <c r="A43" s="438"/>
      <c r="B43" s="585" t="s">
        <v>187</v>
      </c>
      <c r="C43" s="586"/>
      <c r="D43" s="436">
        <v>3217.38</v>
      </c>
      <c r="E43" s="436">
        <v>3048.15</v>
      </c>
      <c r="F43" s="437"/>
      <c r="G43" s="436">
        <v>812.12</v>
      </c>
      <c r="H43" s="436">
        <v>7077.65</v>
      </c>
      <c r="I43" s="381"/>
      <c r="J43" s="381"/>
    </row>
    <row r="44" spans="1:10" x14ac:dyDescent="0.25">
      <c r="A44" s="583" t="s">
        <v>188</v>
      </c>
      <c r="B44" s="584"/>
      <c r="C44" s="584"/>
      <c r="D44" s="584"/>
      <c r="E44" s="584"/>
      <c r="F44" s="584"/>
      <c r="G44" s="584"/>
      <c r="H44" s="584"/>
      <c r="I44" s="381"/>
      <c r="J44" s="381"/>
    </row>
    <row r="45" spans="1:10" x14ac:dyDescent="0.25">
      <c r="A45" s="438"/>
      <c r="B45" s="585" t="s">
        <v>189</v>
      </c>
      <c r="C45" s="586"/>
      <c r="D45" s="437"/>
      <c r="E45" s="437"/>
      <c r="F45" s="437"/>
      <c r="G45" s="437"/>
      <c r="H45" s="437"/>
      <c r="I45" s="381"/>
      <c r="J45" s="381"/>
    </row>
    <row r="46" spans="1:10" x14ac:dyDescent="0.25">
      <c r="A46" s="438"/>
      <c r="B46" s="585" t="s">
        <v>190</v>
      </c>
      <c r="C46" s="586"/>
      <c r="D46" s="436">
        <v>3217.38</v>
      </c>
      <c r="E46" s="436">
        <v>3048.15</v>
      </c>
      <c r="F46" s="437"/>
      <c r="G46" s="436">
        <v>812.12</v>
      </c>
      <c r="H46" s="436">
        <v>7077.65</v>
      </c>
      <c r="I46" s="381"/>
      <c r="J46" s="381"/>
    </row>
    <row r="47" spans="1:10" x14ac:dyDescent="0.25">
      <c r="A47" s="583" t="s">
        <v>191</v>
      </c>
      <c r="B47" s="584"/>
      <c r="C47" s="584"/>
      <c r="D47" s="584"/>
      <c r="E47" s="584"/>
      <c r="F47" s="584"/>
      <c r="G47" s="584"/>
      <c r="H47" s="584"/>
      <c r="I47" s="381"/>
      <c r="J47" s="381"/>
    </row>
    <row r="48" spans="1:10" x14ac:dyDescent="0.25">
      <c r="A48" s="590" t="s">
        <v>192</v>
      </c>
      <c r="B48" s="591"/>
      <c r="C48" s="591"/>
      <c r="D48" s="591"/>
      <c r="E48" s="591"/>
      <c r="F48" s="591"/>
      <c r="G48" s="591"/>
      <c r="H48" s="591"/>
      <c r="I48" s="592"/>
      <c r="J48" s="592"/>
    </row>
    <row r="49" spans="1:8" ht="66.75" customHeight="1" x14ac:dyDescent="0.25">
      <c r="A49" s="434">
        <v>4</v>
      </c>
      <c r="B49" s="435" t="s">
        <v>193</v>
      </c>
      <c r="C49" s="435" t="s">
        <v>672</v>
      </c>
      <c r="D49" s="436" t="s">
        <v>673</v>
      </c>
      <c r="E49" s="436" t="s">
        <v>674</v>
      </c>
      <c r="F49" s="437"/>
      <c r="G49" s="437"/>
      <c r="H49" s="436">
        <v>69359.42</v>
      </c>
    </row>
    <row r="50" spans="1:8" ht="66" customHeight="1" x14ac:dyDescent="0.25">
      <c r="A50" s="434">
        <v>5</v>
      </c>
      <c r="B50" s="435" t="s">
        <v>283</v>
      </c>
      <c r="C50" s="435" t="s">
        <v>503</v>
      </c>
      <c r="D50" s="437"/>
      <c r="E50" s="437"/>
      <c r="F50" s="437"/>
      <c r="G50" s="436" t="s">
        <v>675</v>
      </c>
      <c r="H50" s="436">
        <v>1199.24</v>
      </c>
    </row>
    <row r="51" spans="1:8" ht="66.75" customHeight="1" x14ac:dyDescent="0.25">
      <c r="A51" s="434">
        <v>6</v>
      </c>
      <c r="B51" s="435" t="s">
        <v>195</v>
      </c>
      <c r="C51" s="435" t="s">
        <v>196</v>
      </c>
      <c r="D51" s="437"/>
      <c r="E51" s="437"/>
      <c r="F51" s="437"/>
      <c r="G51" s="436" t="s">
        <v>676</v>
      </c>
      <c r="H51" s="436">
        <v>2171.35</v>
      </c>
    </row>
    <row r="52" spans="1:8" ht="66" customHeight="1" x14ac:dyDescent="0.25">
      <c r="A52" s="434">
        <v>7</v>
      </c>
      <c r="B52" s="435" t="s">
        <v>193</v>
      </c>
      <c r="C52" s="435" t="s">
        <v>504</v>
      </c>
      <c r="D52" s="437"/>
      <c r="E52" s="437"/>
      <c r="F52" s="437"/>
      <c r="G52" s="436" t="s">
        <v>677</v>
      </c>
      <c r="H52" s="436">
        <v>5412.74</v>
      </c>
    </row>
    <row r="53" spans="1:8" x14ac:dyDescent="0.25">
      <c r="A53" s="438"/>
      <c r="B53" s="585" t="s">
        <v>505</v>
      </c>
      <c r="C53" s="586"/>
      <c r="D53" s="436">
        <v>35616.400000000001</v>
      </c>
      <c r="E53" s="436">
        <v>33743.019999999997</v>
      </c>
      <c r="F53" s="437"/>
      <c r="G53" s="436">
        <v>8783.33</v>
      </c>
      <c r="H53" s="436">
        <v>78142.75</v>
      </c>
    </row>
    <row r="54" spans="1:8" ht="27.75" customHeight="1" x14ac:dyDescent="0.25">
      <c r="A54" s="434">
        <v>8</v>
      </c>
      <c r="B54" s="439"/>
      <c r="C54" s="435" t="s">
        <v>506</v>
      </c>
      <c r="D54" s="436" t="s">
        <v>678</v>
      </c>
      <c r="E54" s="436" t="s">
        <v>679</v>
      </c>
      <c r="F54" s="440"/>
      <c r="G54" s="436" t="s">
        <v>680</v>
      </c>
      <c r="H54" s="436">
        <v>78142.75</v>
      </c>
    </row>
  </sheetData>
  <mergeCells count="33">
    <mergeCell ref="B46:C46"/>
    <mergeCell ref="A47:H47"/>
    <mergeCell ref="A48:J48"/>
    <mergeCell ref="B53:C53"/>
    <mergeCell ref="A40:H40"/>
    <mergeCell ref="B42:C42"/>
    <mergeCell ref="B43:C43"/>
    <mergeCell ref="A44:H44"/>
    <mergeCell ref="B45:C45"/>
    <mergeCell ref="A34:H34"/>
    <mergeCell ref="B36:C36"/>
    <mergeCell ref="B37:C37"/>
    <mergeCell ref="A38:H38"/>
    <mergeCell ref="B39:C39"/>
    <mergeCell ref="A29:H29"/>
    <mergeCell ref="B30:C30"/>
    <mergeCell ref="A31:H31"/>
    <mergeCell ref="B32:C32"/>
    <mergeCell ref="B33:C33"/>
    <mergeCell ref="C2:G2"/>
    <mergeCell ref="C8:G8"/>
    <mergeCell ref="C15:G15"/>
    <mergeCell ref="A26:H26"/>
    <mergeCell ref="B28:C28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opLeftCell="A7" workbookViewId="0">
      <selection activeCell="C13" sqref="C13"/>
    </sheetView>
  </sheetViews>
  <sheetFormatPr defaultRowHeight="15" x14ac:dyDescent="0.25"/>
  <cols>
    <col min="3" max="3" width="32.5703125" customWidth="1"/>
  </cols>
  <sheetData>
    <row r="1" spans="1:17" x14ac:dyDescent="0.25">
      <c r="A1" s="387" t="s">
        <v>198</v>
      </c>
      <c r="B1" s="382"/>
      <c r="C1" s="383"/>
      <c r="D1" s="384"/>
      <c r="E1" s="385"/>
      <c r="F1" s="386"/>
      <c r="G1" s="386"/>
      <c r="H1" s="386"/>
      <c r="I1" s="386"/>
      <c r="J1" s="386"/>
      <c r="K1" s="386"/>
      <c r="L1" s="386"/>
      <c r="M1" s="387" t="s">
        <v>199</v>
      </c>
      <c r="N1" s="388"/>
      <c r="O1" s="386"/>
      <c r="P1" s="386"/>
      <c r="Q1" s="386"/>
    </row>
    <row r="2" spans="1:17" x14ac:dyDescent="0.25">
      <c r="A2" s="391"/>
      <c r="B2" s="382"/>
      <c r="C2" s="383"/>
      <c r="D2" s="384"/>
      <c r="E2" s="385"/>
      <c r="F2" s="386"/>
      <c r="G2" s="386"/>
      <c r="H2" s="386"/>
      <c r="I2" s="386"/>
      <c r="J2" s="386"/>
      <c r="K2" s="386"/>
      <c r="L2" s="386"/>
      <c r="M2" s="390"/>
      <c r="N2" s="388"/>
      <c r="O2" s="386"/>
      <c r="P2" s="386"/>
      <c r="Q2" s="386"/>
    </row>
    <row r="3" spans="1:17" x14ac:dyDescent="0.25">
      <c r="A3" s="391"/>
      <c r="B3" s="382"/>
      <c r="C3" s="383"/>
      <c r="D3" s="384"/>
      <c r="E3" s="385"/>
      <c r="F3" s="386"/>
      <c r="G3" s="386"/>
      <c r="H3" s="386"/>
      <c r="I3" s="386"/>
      <c r="J3" s="386"/>
      <c r="K3" s="386"/>
      <c r="L3" s="386"/>
      <c r="M3" s="390"/>
      <c r="N3" s="388"/>
      <c r="O3" s="386"/>
      <c r="P3" s="386"/>
      <c r="Q3" s="386"/>
    </row>
    <row r="4" spans="1:17" x14ac:dyDescent="0.25">
      <c r="A4" s="391" t="s">
        <v>200</v>
      </c>
      <c r="B4" s="382"/>
      <c r="C4" s="383"/>
      <c r="D4" s="384"/>
      <c r="E4" s="385"/>
      <c r="F4" s="386"/>
      <c r="G4" s="386"/>
      <c r="H4" s="386"/>
      <c r="I4" s="386"/>
      <c r="J4" s="386"/>
      <c r="K4" s="386"/>
      <c r="L4" s="386"/>
      <c r="M4" s="390" t="s">
        <v>200</v>
      </c>
      <c r="N4" s="388"/>
      <c r="O4" s="386"/>
      <c r="P4" s="386"/>
      <c r="Q4" s="386"/>
    </row>
    <row r="5" spans="1:17" x14ac:dyDescent="0.25">
      <c r="A5" s="391" t="s">
        <v>268</v>
      </c>
      <c r="B5" s="382"/>
      <c r="C5" s="383"/>
      <c r="D5" s="384"/>
      <c r="E5" s="385"/>
      <c r="F5" s="386"/>
      <c r="G5" s="386"/>
      <c r="H5" s="386"/>
      <c r="I5" s="386"/>
      <c r="J5" s="386"/>
      <c r="K5" s="386"/>
      <c r="L5" s="386"/>
      <c r="M5" s="391" t="s">
        <v>269</v>
      </c>
      <c r="N5" s="388"/>
      <c r="O5" s="386"/>
      <c r="P5" s="386"/>
      <c r="Q5" s="386"/>
    </row>
    <row r="6" spans="1:17" x14ac:dyDescent="0.25">
      <c r="A6" s="607" t="s">
        <v>516</v>
      </c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</row>
    <row r="7" spans="1:17" x14ac:dyDescent="0.25">
      <c r="A7" s="385"/>
      <c r="B7" s="405"/>
      <c r="C7" s="406"/>
      <c r="D7" s="407"/>
      <c r="E7" s="397"/>
      <c r="F7" s="392"/>
      <c r="G7" s="392"/>
      <c r="H7" s="393" t="s">
        <v>162</v>
      </c>
      <c r="I7" s="393"/>
      <c r="J7" s="392"/>
      <c r="K7" s="392"/>
      <c r="L7" s="392"/>
      <c r="M7" s="392"/>
      <c r="N7" s="392"/>
      <c r="O7" s="392"/>
      <c r="P7" s="392"/>
      <c r="Q7" s="386"/>
    </row>
    <row r="8" spans="1:17" x14ac:dyDescent="0.25">
      <c r="A8" s="385"/>
      <c r="B8" s="390"/>
      <c r="C8" s="383"/>
      <c r="D8" s="384"/>
      <c r="E8" s="389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</row>
    <row r="9" spans="1:17" x14ac:dyDescent="0.25">
      <c r="A9" s="385"/>
      <c r="B9" s="390"/>
      <c r="C9" s="383"/>
      <c r="D9" s="384"/>
      <c r="E9" s="389"/>
      <c r="F9" s="386"/>
      <c r="G9" s="386"/>
      <c r="H9" s="394" t="s">
        <v>517</v>
      </c>
      <c r="I9" s="394"/>
      <c r="J9" s="386"/>
      <c r="K9" s="386"/>
      <c r="L9" s="386"/>
      <c r="M9" s="386"/>
      <c r="N9" s="386"/>
      <c r="O9" s="386"/>
      <c r="P9" s="386"/>
      <c r="Q9" s="386"/>
    </row>
    <row r="10" spans="1:17" x14ac:dyDescent="0.25">
      <c r="A10" s="385"/>
      <c r="B10" s="390"/>
      <c r="C10" s="383"/>
      <c r="D10" s="384"/>
      <c r="E10" s="389"/>
      <c r="F10" s="386"/>
      <c r="G10" s="386"/>
      <c r="H10" s="385" t="s">
        <v>201</v>
      </c>
      <c r="I10" s="385"/>
      <c r="J10" s="386"/>
      <c r="K10" s="386"/>
      <c r="L10" s="386"/>
      <c r="M10" s="386"/>
      <c r="N10" s="386"/>
      <c r="O10" s="386"/>
      <c r="P10" s="386"/>
      <c r="Q10" s="386"/>
    </row>
    <row r="11" spans="1:17" x14ac:dyDescent="0.25">
      <c r="A11" s="385"/>
      <c r="B11" s="390"/>
      <c r="C11" s="383"/>
      <c r="D11" s="384"/>
      <c r="E11" s="389"/>
      <c r="F11" s="386"/>
      <c r="G11" s="386"/>
      <c r="H11" s="386"/>
      <c r="I11" s="386"/>
      <c r="J11" s="386"/>
      <c r="K11" s="386"/>
      <c r="L11" s="386"/>
      <c r="M11" s="386"/>
      <c r="N11" s="386"/>
      <c r="O11" s="386"/>
      <c r="P11" s="386"/>
      <c r="Q11" s="386"/>
    </row>
    <row r="12" spans="1:17" ht="28.5" customHeight="1" x14ac:dyDescent="0.25">
      <c r="A12" s="385"/>
      <c r="B12" s="390"/>
      <c r="C12" s="395" t="s">
        <v>202</v>
      </c>
      <c r="D12" s="610" t="s">
        <v>962</v>
      </c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08"/>
      <c r="P12" s="386"/>
      <c r="Q12" s="386"/>
    </row>
    <row r="13" spans="1:17" x14ac:dyDescent="0.25">
      <c r="A13" s="385"/>
      <c r="B13" s="390"/>
      <c r="C13" s="383"/>
      <c r="D13" s="407"/>
      <c r="E13" s="397"/>
      <c r="F13" s="392"/>
      <c r="G13" s="392"/>
      <c r="H13" s="393" t="s">
        <v>203</v>
      </c>
      <c r="I13" s="393"/>
      <c r="J13" s="392"/>
      <c r="K13" s="392"/>
      <c r="L13" s="392"/>
      <c r="M13" s="392"/>
      <c r="N13" s="392"/>
      <c r="O13" s="392"/>
      <c r="P13" s="386"/>
      <c r="Q13" s="386"/>
    </row>
    <row r="14" spans="1:17" x14ac:dyDescent="0.25">
      <c r="A14" s="401"/>
      <c r="B14" s="398"/>
      <c r="C14" s="383"/>
      <c r="D14" s="384"/>
      <c r="E14" s="389"/>
      <c r="F14" s="386"/>
      <c r="G14" s="386"/>
      <c r="H14" s="386"/>
      <c r="I14" s="386"/>
      <c r="J14" s="386"/>
      <c r="K14" s="386"/>
      <c r="L14" s="386"/>
      <c r="M14" s="386"/>
      <c r="N14" s="386"/>
      <c r="O14" s="386"/>
      <c r="P14" s="386"/>
      <c r="Q14" s="386"/>
    </row>
    <row r="15" spans="1:17" x14ac:dyDescent="0.25">
      <c r="A15" s="385"/>
      <c r="B15" s="390"/>
      <c r="C15" s="383"/>
      <c r="D15" s="609" t="s">
        <v>291</v>
      </c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08"/>
      <c r="P15" s="608"/>
      <c r="Q15" s="608"/>
    </row>
    <row r="16" spans="1:17" x14ac:dyDescent="0.25">
      <c r="A16" s="385"/>
      <c r="B16" s="390"/>
      <c r="C16" s="383"/>
      <c r="D16" s="396" t="s">
        <v>204</v>
      </c>
      <c r="E16" s="385"/>
      <c r="F16" s="386"/>
      <c r="G16" s="386"/>
      <c r="H16" s="386"/>
      <c r="I16" s="396"/>
      <c r="J16" s="593" t="s">
        <v>519</v>
      </c>
      <c r="K16" s="594"/>
      <c r="L16" s="391" t="s">
        <v>205</v>
      </c>
      <c r="M16" s="386"/>
      <c r="N16" s="386"/>
      <c r="O16" s="386"/>
      <c r="P16" s="386"/>
      <c r="Q16" s="386"/>
    </row>
    <row r="17" spans="1:17" x14ac:dyDescent="0.25">
      <c r="A17" s="385"/>
      <c r="B17" s="390"/>
      <c r="C17" s="383"/>
      <c r="D17" s="396" t="s">
        <v>206</v>
      </c>
      <c r="E17" s="385"/>
      <c r="F17" s="386"/>
      <c r="G17" s="386"/>
      <c r="H17" s="386"/>
      <c r="I17" s="396"/>
      <c r="J17" s="593" t="s">
        <v>520</v>
      </c>
      <c r="K17" s="594"/>
      <c r="L17" s="391" t="s">
        <v>205</v>
      </c>
      <c r="M17" s="386"/>
      <c r="N17" s="386"/>
      <c r="O17" s="386"/>
      <c r="P17" s="386"/>
      <c r="Q17" s="386"/>
    </row>
    <row r="18" spans="1:17" x14ac:dyDescent="0.25">
      <c r="A18" s="385"/>
      <c r="B18" s="390"/>
      <c r="C18" s="383"/>
      <c r="D18" s="396" t="s">
        <v>521</v>
      </c>
      <c r="E18" s="385"/>
      <c r="F18" s="386"/>
      <c r="G18" s="386"/>
      <c r="H18" s="386"/>
      <c r="I18" s="396"/>
      <c r="J18" s="593" t="s">
        <v>522</v>
      </c>
      <c r="K18" s="594"/>
      <c r="L18" s="391" t="s">
        <v>205</v>
      </c>
      <c r="M18" s="386"/>
      <c r="N18" s="386"/>
      <c r="O18" s="386"/>
      <c r="P18" s="386"/>
      <c r="Q18" s="386"/>
    </row>
    <row r="19" spans="1:17" x14ac:dyDescent="0.25">
      <c r="A19" s="385"/>
      <c r="B19" s="390"/>
      <c r="C19" s="383"/>
      <c r="D19" s="396" t="s">
        <v>292</v>
      </c>
      <c r="E19" s="385"/>
      <c r="F19" s="386"/>
      <c r="G19" s="386"/>
      <c r="H19" s="386"/>
      <c r="I19" s="396"/>
      <c r="J19" s="593" t="s">
        <v>523</v>
      </c>
      <c r="K19" s="594"/>
      <c r="L19" s="391" t="s">
        <v>205</v>
      </c>
      <c r="M19" s="386"/>
      <c r="N19" s="386"/>
      <c r="O19" s="386"/>
      <c r="P19" s="386"/>
      <c r="Q19" s="386"/>
    </row>
    <row r="20" spans="1:17" x14ac:dyDescent="0.25">
      <c r="A20" s="385"/>
      <c r="B20" s="390"/>
      <c r="C20" s="383"/>
      <c r="D20" s="396" t="s">
        <v>207</v>
      </c>
      <c r="E20" s="385"/>
      <c r="F20" s="386"/>
      <c r="G20" s="386"/>
      <c r="H20" s="386"/>
      <c r="I20" s="396"/>
      <c r="J20" s="593" t="s">
        <v>524</v>
      </c>
      <c r="K20" s="594"/>
      <c r="L20" s="391" t="s">
        <v>205</v>
      </c>
      <c r="M20" s="386"/>
      <c r="N20" s="386"/>
      <c r="O20" s="386"/>
      <c r="P20" s="386"/>
      <c r="Q20" s="386"/>
    </row>
    <row r="21" spans="1:17" x14ac:dyDescent="0.25">
      <c r="A21" s="385"/>
      <c r="B21" s="390"/>
      <c r="C21" s="383"/>
      <c r="D21" s="396" t="s">
        <v>208</v>
      </c>
      <c r="E21" s="385"/>
      <c r="F21" s="386"/>
      <c r="G21" s="386"/>
      <c r="H21" s="386"/>
      <c r="I21" s="396"/>
      <c r="J21" s="593" t="s">
        <v>525</v>
      </c>
      <c r="K21" s="594"/>
      <c r="L21" s="391" t="s">
        <v>209</v>
      </c>
      <c r="M21" s="386"/>
      <c r="N21" s="386"/>
      <c r="O21" s="386"/>
      <c r="P21" s="386"/>
      <c r="Q21" s="386"/>
    </row>
    <row r="22" spans="1:17" x14ac:dyDescent="0.25">
      <c r="A22" s="385"/>
      <c r="B22" s="390"/>
      <c r="C22" s="383"/>
      <c r="D22" s="396" t="s">
        <v>210</v>
      </c>
      <c r="E22" s="385"/>
      <c r="F22" s="386"/>
      <c r="G22" s="386"/>
      <c r="H22" s="386"/>
      <c r="I22" s="396"/>
      <c r="J22" s="593" t="s">
        <v>526</v>
      </c>
      <c r="K22" s="594"/>
      <c r="L22" s="391" t="s">
        <v>209</v>
      </c>
      <c r="M22" s="386"/>
      <c r="N22" s="386"/>
      <c r="O22" s="386"/>
      <c r="P22" s="386"/>
      <c r="Q22" s="386"/>
    </row>
    <row r="23" spans="1:17" x14ac:dyDescent="0.25">
      <c r="A23" s="385"/>
      <c r="B23" s="390"/>
      <c r="C23" s="383"/>
      <c r="D23" s="408" t="s">
        <v>211</v>
      </c>
      <c r="E23" s="385"/>
      <c r="F23" s="386"/>
      <c r="G23" s="386"/>
      <c r="H23" s="386"/>
      <c r="I23" s="386"/>
      <c r="J23" s="386"/>
      <c r="K23" s="386"/>
      <c r="L23" s="386"/>
      <c r="M23" s="386"/>
      <c r="N23" s="386"/>
      <c r="O23" s="386"/>
      <c r="P23" s="386"/>
      <c r="Q23" s="386"/>
    </row>
    <row r="24" spans="1:17" x14ac:dyDescent="0.25">
      <c r="A24" s="385"/>
      <c r="B24" s="390"/>
      <c r="C24" s="383"/>
      <c r="D24" s="384"/>
      <c r="E24" s="385"/>
      <c r="F24" s="386"/>
      <c r="G24" s="386"/>
      <c r="H24" s="386"/>
      <c r="I24" s="386"/>
      <c r="J24" s="386"/>
      <c r="K24" s="386"/>
      <c r="L24" s="386"/>
      <c r="M24" s="386"/>
      <c r="N24" s="386"/>
      <c r="O24" s="386"/>
      <c r="P24" s="386"/>
      <c r="Q24" s="386"/>
    </row>
    <row r="25" spans="1:17" x14ac:dyDescent="0.25">
      <c r="A25" s="382"/>
      <c r="B25" s="382"/>
      <c r="C25" s="382"/>
      <c r="D25" s="382"/>
      <c r="E25" s="382"/>
      <c r="F25" s="388"/>
      <c r="G25" s="388"/>
      <c r="H25" s="388"/>
      <c r="I25" s="388"/>
      <c r="J25" s="388"/>
      <c r="K25" s="388"/>
      <c r="L25" s="388"/>
      <c r="M25" s="388"/>
      <c r="N25" s="388"/>
      <c r="O25" s="388"/>
      <c r="P25" s="388"/>
      <c r="Q25" s="388"/>
    </row>
    <row r="26" spans="1:17" x14ac:dyDescent="0.25">
      <c r="A26" s="595" t="s">
        <v>163</v>
      </c>
      <c r="B26" s="597" t="s">
        <v>212</v>
      </c>
      <c r="C26" s="595" t="s">
        <v>213</v>
      </c>
      <c r="D26" s="595" t="s">
        <v>214</v>
      </c>
      <c r="E26" s="595" t="s">
        <v>215</v>
      </c>
      <c r="F26" s="595" t="s">
        <v>216</v>
      </c>
      <c r="G26" s="596"/>
      <c r="H26" s="596"/>
      <c r="I26" s="596"/>
      <c r="J26" s="595" t="s">
        <v>217</v>
      </c>
      <c r="K26" s="596"/>
      <c r="L26" s="596"/>
      <c r="M26" s="596"/>
      <c r="N26" s="595" t="s">
        <v>218</v>
      </c>
      <c r="O26" s="595" t="s">
        <v>219</v>
      </c>
      <c r="P26" s="595" t="s">
        <v>220</v>
      </c>
      <c r="Q26" s="595" t="s">
        <v>221</v>
      </c>
    </row>
    <row r="27" spans="1:17" x14ac:dyDescent="0.25">
      <c r="A27" s="596"/>
      <c r="B27" s="598"/>
      <c r="C27" s="587"/>
      <c r="D27" s="595"/>
      <c r="E27" s="596"/>
      <c r="F27" s="595" t="s">
        <v>222</v>
      </c>
      <c r="G27" s="595" t="s">
        <v>223</v>
      </c>
      <c r="H27" s="596"/>
      <c r="I27" s="596"/>
      <c r="J27" s="595" t="s">
        <v>222</v>
      </c>
      <c r="K27" s="595" t="s">
        <v>223</v>
      </c>
      <c r="L27" s="596"/>
      <c r="M27" s="596"/>
      <c r="N27" s="595"/>
      <c r="O27" s="595"/>
      <c r="P27" s="595"/>
      <c r="Q27" s="595"/>
    </row>
    <row r="28" spans="1:17" x14ac:dyDescent="0.25">
      <c r="A28" s="596"/>
      <c r="B28" s="598"/>
      <c r="C28" s="587"/>
      <c r="D28" s="595"/>
      <c r="E28" s="596"/>
      <c r="F28" s="596"/>
      <c r="G28" s="402" t="s">
        <v>224</v>
      </c>
      <c r="H28" s="402" t="s">
        <v>225</v>
      </c>
      <c r="I28" s="402" t="s">
        <v>226</v>
      </c>
      <c r="J28" s="596"/>
      <c r="K28" s="402" t="s">
        <v>224</v>
      </c>
      <c r="L28" s="402" t="s">
        <v>225</v>
      </c>
      <c r="M28" s="402" t="s">
        <v>226</v>
      </c>
      <c r="N28" s="595"/>
      <c r="O28" s="595"/>
      <c r="P28" s="595"/>
      <c r="Q28" s="595"/>
    </row>
    <row r="29" spans="1:17" x14ac:dyDescent="0.25">
      <c r="A29" s="399">
        <v>1</v>
      </c>
      <c r="B29" s="404">
        <v>2</v>
      </c>
      <c r="C29" s="402">
        <v>3</v>
      </c>
      <c r="D29" s="402">
        <v>4</v>
      </c>
      <c r="E29" s="399">
        <v>5</v>
      </c>
      <c r="F29" s="403">
        <v>6</v>
      </c>
      <c r="G29" s="403">
        <v>7</v>
      </c>
      <c r="H29" s="403">
        <v>8</v>
      </c>
      <c r="I29" s="403">
        <v>9</v>
      </c>
      <c r="J29" s="403">
        <v>10</v>
      </c>
      <c r="K29" s="403">
        <v>11</v>
      </c>
      <c r="L29" s="403">
        <v>12</v>
      </c>
      <c r="M29" s="403">
        <v>13</v>
      </c>
      <c r="N29" s="403">
        <v>14</v>
      </c>
      <c r="O29" s="403">
        <v>15</v>
      </c>
      <c r="P29" s="403">
        <v>16</v>
      </c>
      <c r="Q29" s="403">
        <v>17</v>
      </c>
    </row>
    <row r="30" spans="1:17" x14ac:dyDescent="0.25">
      <c r="A30" s="583" t="s">
        <v>527</v>
      </c>
      <c r="B30" s="600"/>
      <c r="C30" s="600"/>
      <c r="D30" s="600"/>
      <c r="E30" s="600"/>
      <c r="F30" s="600"/>
      <c r="G30" s="600"/>
      <c r="H30" s="600"/>
      <c r="I30" s="600"/>
      <c r="J30" s="600"/>
      <c r="K30" s="600"/>
      <c r="L30" s="600"/>
      <c r="M30" s="600"/>
      <c r="N30" s="600"/>
      <c r="O30" s="600"/>
      <c r="P30" s="600"/>
      <c r="Q30" s="600"/>
    </row>
    <row r="31" spans="1:17" ht="83.25" customHeight="1" x14ac:dyDescent="0.25">
      <c r="A31" s="409" t="s">
        <v>528</v>
      </c>
      <c r="B31" s="410" t="s">
        <v>529</v>
      </c>
      <c r="C31" s="411" t="s">
        <v>530</v>
      </c>
      <c r="D31" s="400" t="s">
        <v>531</v>
      </c>
      <c r="E31" s="412">
        <v>2E-3</v>
      </c>
      <c r="F31" s="413" t="s">
        <v>532</v>
      </c>
      <c r="G31" s="414"/>
      <c r="H31" s="413" t="s">
        <v>532</v>
      </c>
      <c r="I31" s="413" t="s">
        <v>533</v>
      </c>
      <c r="J31" s="415" t="s">
        <v>534</v>
      </c>
      <c r="K31" s="414"/>
      <c r="L31" s="415" t="s">
        <v>534</v>
      </c>
      <c r="M31" s="415" t="s">
        <v>535</v>
      </c>
      <c r="N31" s="414"/>
      <c r="O31" s="414"/>
      <c r="P31" s="414">
        <v>45.5</v>
      </c>
      <c r="Q31" s="414">
        <v>0.09</v>
      </c>
    </row>
    <row r="32" spans="1:17" ht="82.5" customHeight="1" x14ac:dyDescent="0.25">
      <c r="A32" s="409" t="s">
        <v>536</v>
      </c>
      <c r="B32" s="410" t="s">
        <v>537</v>
      </c>
      <c r="C32" s="411" t="s">
        <v>538</v>
      </c>
      <c r="D32" s="400" t="s">
        <v>277</v>
      </c>
      <c r="E32" s="416">
        <v>1</v>
      </c>
      <c r="F32" s="413" t="s">
        <v>539</v>
      </c>
      <c r="G32" s="413" t="s">
        <v>540</v>
      </c>
      <c r="H32" s="413" t="s">
        <v>541</v>
      </c>
      <c r="I32" s="413" t="s">
        <v>542</v>
      </c>
      <c r="J32" s="415" t="s">
        <v>539</v>
      </c>
      <c r="K32" s="415" t="s">
        <v>540</v>
      </c>
      <c r="L32" s="415" t="s">
        <v>541</v>
      </c>
      <c r="M32" s="415" t="s">
        <v>542</v>
      </c>
      <c r="N32" s="415" t="s">
        <v>543</v>
      </c>
      <c r="O32" s="414">
        <v>6.01</v>
      </c>
      <c r="P32" s="414">
        <v>2.44</v>
      </c>
      <c r="Q32" s="414">
        <v>2.44</v>
      </c>
    </row>
    <row r="33" spans="1:17" ht="87" customHeight="1" x14ac:dyDescent="0.25">
      <c r="A33" s="409" t="s">
        <v>544</v>
      </c>
      <c r="B33" s="410" t="s">
        <v>545</v>
      </c>
      <c r="C33" s="411" t="s">
        <v>546</v>
      </c>
      <c r="D33" s="400" t="s">
        <v>547</v>
      </c>
      <c r="E33" s="412">
        <v>0.8</v>
      </c>
      <c r="F33" s="413" t="s">
        <v>548</v>
      </c>
      <c r="G33" s="414"/>
      <c r="H33" s="414"/>
      <c r="I33" s="414"/>
      <c r="J33" s="415" t="s">
        <v>549</v>
      </c>
      <c r="K33" s="414"/>
      <c r="L33" s="414"/>
      <c r="M33" s="414"/>
      <c r="N33" s="414"/>
      <c r="O33" s="414"/>
      <c r="P33" s="414"/>
      <c r="Q33" s="414"/>
    </row>
    <row r="34" spans="1:17" ht="85.5" customHeight="1" x14ac:dyDescent="0.25">
      <c r="A34" s="409" t="s">
        <v>550</v>
      </c>
      <c r="B34" s="410" t="s">
        <v>551</v>
      </c>
      <c r="C34" s="411" t="s">
        <v>552</v>
      </c>
      <c r="D34" s="400" t="s">
        <v>149</v>
      </c>
      <c r="E34" s="416">
        <v>4</v>
      </c>
      <c r="F34" s="413" t="s">
        <v>553</v>
      </c>
      <c r="G34" s="414"/>
      <c r="H34" s="414"/>
      <c r="I34" s="414"/>
      <c r="J34" s="415" t="s">
        <v>554</v>
      </c>
      <c r="K34" s="414"/>
      <c r="L34" s="414"/>
      <c r="M34" s="414"/>
      <c r="N34" s="414"/>
      <c r="O34" s="414"/>
      <c r="P34" s="414"/>
      <c r="Q34" s="414"/>
    </row>
    <row r="35" spans="1:17" ht="69.75" customHeight="1" x14ac:dyDescent="0.25">
      <c r="A35" s="409" t="s">
        <v>555</v>
      </c>
      <c r="B35" s="410" t="s">
        <v>556</v>
      </c>
      <c r="C35" s="411" t="s">
        <v>557</v>
      </c>
      <c r="D35" s="400" t="s">
        <v>558</v>
      </c>
      <c r="E35" s="412">
        <v>6.9136000000000003E-2</v>
      </c>
      <c r="F35" s="413" t="s">
        <v>559</v>
      </c>
      <c r="G35" s="413" t="s">
        <v>560</v>
      </c>
      <c r="H35" s="413" t="s">
        <v>561</v>
      </c>
      <c r="I35" s="413" t="s">
        <v>562</v>
      </c>
      <c r="J35" s="415" t="s">
        <v>563</v>
      </c>
      <c r="K35" s="415" t="s">
        <v>564</v>
      </c>
      <c r="L35" s="415" t="s">
        <v>565</v>
      </c>
      <c r="M35" s="415" t="s">
        <v>566</v>
      </c>
      <c r="N35" s="415" t="s">
        <v>567</v>
      </c>
      <c r="O35" s="414">
        <v>1.47</v>
      </c>
      <c r="P35" s="414">
        <v>0.2</v>
      </c>
      <c r="Q35" s="414">
        <v>0.01</v>
      </c>
    </row>
    <row r="36" spans="1:17" ht="81" customHeight="1" x14ac:dyDescent="0.25">
      <c r="A36" s="409" t="s">
        <v>568</v>
      </c>
      <c r="B36" s="410" t="s">
        <v>569</v>
      </c>
      <c r="C36" s="411" t="s">
        <v>570</v>
      </c>
      <c r="D36" s="400" t="s">
        <v>277</v>
      </c>
      <c r="E36" s="416">
        <v>1</v>
      </c>
      <c r="F36" s="413" t="s">
        <v>571</v>
      </c>
      <c r="G36" s="413" t="s">
        <v>572</v>
      </c>
      <c r="H36" s="413" t="s">
        <v>573</v>
      </c>
      <c r="I36" s="413" t="s">
        <v>574</v>
      </c>
      <c r="J36" s="415" t="s">
        <v>571</v>
      </c>
      <c r="K36" s="415" t="s">
        <v>572</v>
      </c>
      <c r="L36" s="415" t="s">
        <v>573</v>
      </c>
      <c r="M36" s="415" t="s">
        <v>574</v>
      </c>
      <c r="N36" s="415" t="s">
        <v>575</v>
      </c>
      <c r="O36" s="414">
        <v>31.2</v>
      </c>
      <c r="P36" s="414">
        <v>4.93</v>
      </c>
      <c r="Q36" s="414">
        <v>4.93</v>
      </c>
    </row>
    <row r="37" spans="1:17" ht="74.25" customHeight="1" x14ac:dyDescent="0.25">
      <c r="A37" s="409" t="s">
        <v>576</v>
      </c>
      <c r="B37" s="410" t="s">
        <v>577</v>
      </c>
      <c r="C37" s="411" t="s">
        <v>578</v>
      </c>
      <c r="D37" s="400" t="s">
        <v>149</v>
      </c>
      <c r="E37" s="416">
        <v>1</v>
      </c>
      <c r="F37" s="413" t="s">
        <v>579</v>
      </c>
      <c r="G37" s="413" t="s">
        <v>580</v>
      </c>
      <c r="H37" s="413" t="s">
        <v>581</v>
      </c>
      <c r="I37" s="413" t="s">
        <v>582</v>
      </c>
      <c r="J37" s="415" t="s">
        <v>579</v>
      </c>
      <c r="K37" s="415" t="s">
        <v>580</v>
      </c>
      <c r="L37" s="415" t="s">
        <v>581</v>
      </c>
      <c r="M37" s="415" t="s">
        <v>582</v>
      </c>
      <c r="N37" s="415" t="s">
        <v>583</v>
      </c>
      <c r="O37" s="414">
        <v>19.7</v>
      </c>
      <c r="P37" s="414">
        <v>1.88</v>
      </c>
      <c r="Q37" s="414">
        <v>1.88</v>
      </c>
    </row>
    <row r="38" spans="1:17" ht="78.75" customHeight="1" x14ac:dyDescent="0.25">
      <c r="A38" s="409" t="s">
        <v>584</v>
      </c>
      <c r="B38" s="410" t="s">
        <v>585</v>
      </c>
      <c r="C38" s="411" t="s">
        <v>586</v>
      </c>
      <c r="D38" s="400" t="s">
        <v>558</v>
      </c>
      <c r="E38" s="412">
        <v>0.06</v>
      </c>
      <c r="F38" s="413" t="s">
        <v>587</v>
      </c>
      <c r="G38" s="413" t="s">
        <v>588</v>
      </c>
      <c r="H38" s="413" t="s">
        <v>589</v>
      </c>
      <c r="I38" s="413" t="s">
        <v>590</v>
      </c>
      <c r="J38" s="415" t="s">
        <v>591</v>
      </c>
      <c r="K38" s="415" t="s">
        <v>592</v>
      </c>
      <c r="L38" s="415" t="s">
        <v>593</v>
      </c>
      <c r="M38" s="415" t="s">
        <v>594</v>
      </c>
      <c r="N38" s="415" t="s">
        <v>595</v>
      </c>
      <c r="O38" s="414">
        <v>5.64</v>
      </c>
      <c r="P38" s="414">
        <v>16.899999999999999</v>
      </c>
      <c r="Q38" s="414">
        <v>1.01</v>
      </c>
    </row>
    <row r="39" spans="1:17" ht="84.75" x14ac:dyDescent="0.25">
      <c r="A39" s="409" t="s">
        <v>596</v>
      </c>
      <c r="B39" s="410" t="s">
        <v>597</v>
      </c>
      <c r="C39" s="411" t="s">
        <v>598</v>
      </c>
      <c r="D39" s="400" t="s">
        <v>599</v>
      </c>
      <c r="E39" s="416">
        <v>6</v>
      </c>
      <c r="F39" s="413" t="s">
        <v>600</v>
      </c>
      <c r="G39" s="414"/>
      <c r="H39" s="414"/>
      <c r="I39" s="414"/>
      <c r="J39" s="415" t="s">
        <v>601</v>
      </c>
      <c r="K39" s="414"/>
      <c r="L39" s="414"/>
      <c r="M39" s="414"/>
      <c r="N39" s="414"/>
      <c r="O39" s="414"/>
      <c r="P39" s="414"/>
      <c r="Q39" s="414"/>
    </row>
    <row r="40" spans="1:17" x14ac:dyDescent="0.25">
      <c r="A40" s="601" t="s">
        <v>602</v>
      </c>
      <c r="B40" s="600"/>
      <c r="C40" s="600"/>
      <c r="D40" s="600"/>
      <c r="E40" s="600"/>
      <c r="F40" s="600"/>
      <c r="G40" s="600"/>
      <c r="H40" s="600"/>
      <c r="I40" s="600"/>
      <c r="J40" s="600"/>
      <c r="K40" s="600"/>
      <c r="L40" s="600"/>
      <c r="M40" s="600"/>
      <c r="N40" s="600"/>
      <c r="O40" s="600"/>
      <c r="P40" s="600"/>
      <c r="Q40" s="600"/>
    </row>
    <row r="41" spans="1:17" ht="74.25" customHeight="1" x14ac:dyDescent="0.25">
      <c r="A41" s="409" t="s">
        <v>603</v>
      </c>
      <c r="B41" s="410" t="s">
        <v>454</v>
      </c>
      <c r="C41" s="411" t="s">
        <v>604</v>
      </c>
      <c r="D41" s="400" t="s">
        <v>456</v>
      </c>
      <c r="E41" s="412">
        <v>1.2</v>
      </c>
      <c r="F41" s="413" t="s">
        <v>457</v>
      </c>
      <c r="G41" s="413" t="s">
        <v>458</v>
      </c>
      <c r="H41" s="413" t="s">
        <v>459</v>
      </c>
      <c r="I41" s="413" t="s">
        <v>460</v>
      </c>
      <c r="J41" s="415" t="s">
        <v>605</v>
      </c>
      <c r="K41" s="415" t="s">
        <v>606</v>
      </c>
      <c r="L41" s="415" t="s">
        <v>607</v>
      </c>
      <c r="M41" s="415" t="s">
        <v>608</v>
      </c>
      <c r="N41" s="415" t="s">
        <v>465</v>
      </c>
      <c r="O41" s="414">
        <v>8.65</v>
      </c>
      <c r="P41" s="414">
        <v>0.26</v>
      </c>
      <c r="Q41" s="414">
        <v>0.31</v>
      </c>
    </row>
    <row r="42" spans="1:17" ht="74.25" customHeight="1" x14ac:dyDescent="0.25">
      <c r="A42" s="409" t="s">
        <v>609</v>
      </c>
      <c r="B42" s="410" t="s">
        <v>610</v>
      </c>
      <c r="C42" s="411" t="s">
        <v>611</v>
      </c>
      <c r="D42" s="400" t="s">
        <v>612</v>
      </c>
      <c r="E42" s="412">
        <v>0.32</v>
      </c>
      <c r="F42" s="413" t="s">
        <v>613</v>
      </c>
      <c r="G42" s="413" t="s">
        <v>427</v>
      </c>
      <c r="H42" s="413" t="s">
        <v>614</v>
      </c>
      <c r="I42" s="413" t="s">
        <v>428</v>
      </c>
      <c r="J42" s="415" t="s">
        <v>615</v>
      </c>
      <c r="K42" s="415" t="s">
        <v>616</v>
      </c>
      <c r="L42" s="415" t="s">
        <v>617</v>
      </c>
      <c r="M42" s="415" t="s">
        <v>618</v>
      </c>
      <c r="N42" s="415" t="s">
        <v>619</v>
      </c>
      <c r="O42" s="414">
        <v>4.6100000000000003</v>
      </c>
      <c r="P42" s="414">
        <v>0.4</v>
      </c>
      <c r="Q42" s="414">
        <v>0.13</v>
      </c>
    </row>
    <row r="43" spans="1:17" ht="84.75" customHeight="1" x14ac:dyDescent="0.25">
      <c r="A43" s="409" t="s">
        <v>620</v>
      </c>
      <c r="B43" s="410" t="s">
        <v>467</v>
      </c>
      <c r="C43" s="411" t="s">
        <v>468</v>
      </c>
      <c r="D43" s="400" t="s">
        <v>244</v>
      </c>
      <c r="E43" s="412">
        <v>0.06</v>
      </c>
      <c r="F43" s="413" t="s">
        <v>469</v>
      </c>
      <c r="G43" s="414"/>
      <c r="H43" s="414"/>
      <c r="I43" s="414"/>
      <c r="J43" s="415" t="s">
        <v>621</v>
      </c>
      <c r="K43" s="414"/>
      <c r="L43" s="414"/>
      <c r="M43" s="414"/>
      <c r="N43" s="414"/>
      <c r="O43" s="414"/>
      <c r="P43" s="414"/>
      <c r="Q43" s="414"/>
    </row>
    <row r="44" spans="1:17" ht="84.75" x14ac:dyDescent="0.25">
      <c r="A44" s="409" t="s">
        <v>622</v>
      </c>
      <c r="B44" s="410" t="s">
        <v>623</v>
      </c>
      <c r="C44" s="411" t="s">
        <v>624</v>
      </c>
      <c r="D44" s="400" t="s">
        <v>244</v>
      </c>
      <c r="E44" s="412">
        <v>4.0320000000000002E-2</v>
      </c>
      <c r="F44" s="413" t="s">
        <v>625</v>
      </c>
      <c r="G44" s="414"/>
      <c r="H44" s="414"/>
      <c r="I44" s="414"/>
      <c r="J44" s="415" t="s">
        <v>626</v>
      </c>
      <c r="K44" s="414"/>
      <c r="L44" s="414"/>
      <c r="M44" s="414"/>
      <c r="N44" s="414"/>
      <c r="O44" s="414"/>
      <c r="P44" s="414"/>
      <c r="Q44" s="414"/>
    </row>
    <row r="45" spans="1:17" x14ac:dyDescent="0.25">
      <c r="A45" s="601" t="s">
        <v>227</v>
      </c>
      <c r="B45" s="600"/>
      <c r="C45" s="600"/>
      <c r="D45" s="600"/>
      <c r="E45" s="600"/>
      <c r="F45" s="600"/>
      <c r="G45" s="600"/>
      <c r="H45" s="600"/>
      <c r="I45" s="600"/>
      <c r="J45" s="413" t="s">
        <v>627</v>
      </c>
      <c r="K45" s="413" t="s">
        <v>628</v>
      </c>
      <c r="L45" s="417">
        <v>1108.01</v>
      </c>
      <c r="M45" s="413" t="s">
        <v>629</v>
      </c>
      <c r="N45" s="414"/>
      <c r="O45" s="417">
        <v>77.28</v>
      </c>
      <c r="P45" s="414"/>
      <c r="Q45" s="417">
        <v>10.8</v>
      </c>
    </row>
    <row r="46" spans="1:17" x14ac:dyDescent="0.25">
      <c r="A46" s="601" t="s">
        <v>228</v>
      </c>
      <c r="B46" s="600"/>
      <c r="C46" s="600"/>
      <c r="D46" s="600"/>
      <c r="E46" s="600"/>
      <c r="F46" s="600"/>
      <c r="G46" s="600"/>
      <c r="H46" s="600"/>
      <c r="I46" s="600"/>
      <c r="J46" s="413" t="s">
        <v>630</v>
      </c>
      <c r="K46" s="414"/>
      <c r="L46" s="414"/>
      <c r="M46" s="414"/>
      <c r="N46" s="414"/>
      <c r="O46" s="414"/>
      <c r="P46" s="414"/>
      <c r="Q46" s="414"/>
    </row>
    <row r="47" spans="1:17" x14ac:dyDescent="0.25">
      <c r="A47" s="601" t="s">
        <v>229</v>
      </c>
      <c r="B47" s="600"/>
      <c r="C47" s="600"/>
      <c r="D47" s="600"/>
      <c r="E47" s="600"/>
      <c r="F47" s="600"/>
      <c r="G47" s="600"/>
      <c r="H47" s="600"/>
      <c r="I47" s="600"/>
      <c r="J47" s="413" t="s">
        <v>631</v>
      </c>
      <c r="K47" s="414"/>
      <c r="L47" s="414"/>
      <c r="M47" s="414"/>
      <c r="N47" s="414"/>
      <c r="O47" s="414"/>
      <c r="P47" s="414"/>
      <c r="Q47" s="414"/>
    </row>
    <row r="48" spans="1:17" x14ac:dyDescent="0.25">
      <c r="A48" s="599" t="s">
        <v>632</v>
      </c>
      <c r="B48" s="600"/>
      <c r="C48" s="600"/>
      <c r="D48" s="600"/>
      <c r="E48" s="600"/>
      <c r="F48" s="600"/>
      <c r="G48" s="600"/>
      <c r="H48" s="600"/>
      <c r="I48" s="600"/>
      <c r="J48" s="414"/>
      <c r="K48" s="414"/>
      <c r="L48" s="414"/>
      <c r="M48" s="414"/>
      <c r="N48" s="414"/>
      <c r="O48" s="414"/>
      <c r="P48" s="414"/>
      <c r="Q48" s="414"/>
    </row>
    <row r="49" spans="1:17" x14ac:dyDescent="0.25">
      <c r="A49" s="601" t="s">
        <v>259</v>
      </c>
      <c r="B49" s="600"/>
      <c r="C49" s="600"/>
      <c r="D49" s="600"/>
      <c r="E49" s="600"/>
      <c r="F49" s="600"/>
      <c r="G49" s="600"/>
      <c r="H49" s="600"/>
      <c r="I49" s="600"/>
      <c r="J49" s="413" t="s">
        <v>633</v>
      </c>
      <c r="K49" s="414"/>
      <c r="L49" s="414"/>
      <c r="M49" s="414"/>
      <c r="N49" s="414"/>
      <c r="O49" s="417">
        <v>44.32</v>
      </c>
      <c r="P49" s="414"/>
      <c r="Q49" s="417">
        <v>8.48</v>
      </c>
    </row>
    <row r="50" spans="1:17" x14ac:dyDescent="0.25">
      <c r="A50" s="601" t="s">
        <v>634</v>
      </c>
      <c r="B50" s="600"/>
      <c r="C50" s="600"/>
      <c r="D50" s="600"/>
      <c r="E50" s="600"/>
      <c r="F50" s="600"/>
      <c r="G50" s="600"/>
      <c r="H50" s="600"/>
      <c r="I50" s="600"/>
      <c r="J50" s="413" t="s">
        <v>635</v>
      </c>
      <c r="K50" s="414"/>
      <c r="L50" s="414"/>
      <c r="M50" s="414"/>
      <c r="N50" s="414"/>
      <c r="O50" s="417">
        <v>32.96</v>
      </c>
      <c r="P50" s="414"/>
      <c r="Q50" s="417">
        <v>2.3199999999999998</v>
      </c>
    </row>
    <row r="51" spans="1:17" x14ac:dyDescent="0.25">
      <c r="A51" s="601" t="s">
        <v>230</v>
      </c>
      <c r="B51" s="600"/>
      <c r="C51" s="600"/>
      <c r="D51" s="600"/>
      <c r="E51" s="600"/>
      <c r="F51" s="600"/>
      <c r="G51" s="600"/>
      <c r="H51" s="600"/>
      <c r="I51" s="600"/>
      <c r="J51" s="413" t="s">
        <v>636</v>
      </c>
      <c r="K51" s="414"/>
      <c r="L51" s="414"/>
      <c r="M51" s="414"/>
      <c r="N51" s="414"/>
      <c r="O51" s="417">
        <v>77.28</v>
      </c>
      <c r="P51" s="414"/>
      <c r="Q51" s="417">
        <v>10.8</v>
      </c>
    </row>
    <row r="52" spans="1:17" x14ac:dyDescent="0.25">
      <c r="A52" s="601" t="s">
        <v>231</v>
      </c>
      <c r="B52" s="600"/>
      <c r="C52" s="600"/>
      <c r="D52" s="600"/>
      <c r="E52" s="600"/>
      <c r="F52" s="600"/>
      <c r="G52" s="600"/>
      <c r="H52" s="600"/>
      <c r="I52" s="600"/>
      <c r="J52" s="414"/>
      <c r="K52" s="414"/>
      <c r="L52" s="414"/>
      <c r="M52" s="414"/>
      <c r="N52" s="414"/>
      <c r="O52" s="414"/>
      <c r="P52" s="414"/>
      <c r="Q52" s="414"/>
    </row>
    <row r="53" spans="1:17" x14ac:dyDescent="0.25">
      <c r="A53" s="601" t="s">
        <v>260</v>
      </c>
      <c r="B53" s="600"/>
      <c r="C53" s="600"/>
      <c r="D53" s="600"/>
      <c r="E53" s="600"/>
      <c r="F53" s="600"/>
      <c r="G53" s="600"/>
      <c r="H53" s="600"/>
      <c r="I53" s="600"/>
      <c r="J53" s="413" t="s">
        <v>637</v>
      </c>
      <c r="K53" s="414"/>
      <c r="L53" s="414"/>
      <c r="M53" s="414"/>
      <c r="N53" s="414"/>
      <c r="O53" s="414"/>
      <c r="P53" s="414"/>
      <c r="Q53" s="414"/>
    </row>
    <row r="54" spans="1:17" x14ac:dyDescent="0.25">
      <c r="A54" s="601" t="s">
        <v>232</v>
      </c>
      <c r="B54" s="600"/>
      <c r="C54" s="600"/>
      <c r="D54" s="600"/>
      <c r="E54" s="600"/>
      <c r="F54" s="600"/>
      <c r="G54" s="600"/>
      <c r="H54" s="600"/>
      <c r="I54" s="600"/>
      <c r="J54" s="413" t="s">
        <v>638</v>
      </c>
      <c r="K54" s="414"/>
      <c r="L54" s="414"/>
      <c r="M54" s="414"/>
      <c r="N54" s="414"/>
      <c r="O54" s="414"/>
      <c r="P54" s="414"/>
      <c r="Q54" s="414"/>
    </row>
    <row r="55" spans="1:17" x14ac:dyDescent="0.25">
      <c r="A55" s="601" t="s">
        <v>233</v>
      </c>
      <c r="B55" s="600"/>
      <c r="C55" s="600"/>
      <c r="D55" s="600"/>
      <c r="E55" s="600"/>
      <c r="F55" s="600"/>
      <c r="G55" s="600"/>
      <c r="H55" s="600"/>
      <c r="I55" s="600"/>
      <c r="J55" s="413" t="s">
        <v>639</v>
      </c>
      <c r="K55" s="414"/>
      <c r="L55" s="414"/>
      <c r="M55" s="414"/>
      <c r="N55" s="414"/>
      <c r="O55" s="414"/>
      <c r="P55" s="414"/>
      <c r="Q55" s="414"/>
    </row>
    <row r="56" spans="1:17" x14ac:dyDescent="0.25">
      <c r="A56" s="601" t="s">
        <v>234</v>
      </c>
      <c r="B56" s="600"/>
      <c r="C56" s="600"/>
      <c r="D56" s="600"/>
      <c r="E56" s="600"/>
      <c r="F56" s="600"/>
      <c r="G56" s="600"/>
      <c r="H56" s="600"/>
      <c r="I56" s="600"/>
      <c r="J56" s="413" t="s">
        <v>630</v>
      </c>
      <c r="K56" s="414"/>
      <c r="L56" s="414"/>
      <c r="M56" s="414"/>
      <c r="N56" s="414"/>
      <c r="O56" s="414"/>
      <c r="P56" s="414"/>
      <c r="Q56" s="414"/>
    </row>
    <row r="57" spans="1:17" x14ac:dyDescent="0.25">
      <c r="A57" s="601" t="s">
        <v>235</v>
      </c>
      <c r="B57" s="600"/>
      <c r="C57" s="600"/>
      <c r="D57" s="600"/>
      <c r="E57" s="600"/>
      <c r="F57" s="600"/>
      <c r="G57" s="600"/>
      <c r="H57" s="600"/>
      <c r="I57" s="600"/>
      <c r="J57" s="413" t="s">
        <v>631</v>
      </c>
      <c r="K57" s="414"/>
      <c r="L57" s="414"/>
      <c r="M57" s="414"/>
      <c r="N57" s="414"/>
      <c r="O57" s="414"/>
      <c r="P57" s="414"/>
      <c r="Q57" s="414"/>
    </row>
    <row r="58" spans="1:17" x14ac:dyDescent="0.25">
      <c r="A58" s="599" t="s">
        <v>640</v>
      </c>
      <c r="B58" s="600"/>
      <c r="C58" s="600"/>
      <c r="D58" s="600"/>
      <c r="E58" s="600"/>
      <c r="F58" s="600"/>
      <c r="G58" s="600"/>
      <c r="H58" s="600"/>
      <c r="I58" s="600"/>
      <c r="J58" s="418" t="s">
        <v>636</v>
      </c>
      <c r="K58" s="414"/>
      <c r="L58" s="414"/>
      <c r="M58" s="414"/>
      <c r="N58" s="414"/>
      <c r="O58" s="419">
        <v>77.28</v>
      </c>
      <c r="P58" s="414"/>
      <c r="Q58" s="419">
        <v>10.8</v>
      </c>
    </row>
    <row r="59" spans="1:17" x14ac:dyDescent="0.25">
      <c r="A59" s="583" t="s">
        <v>641</v>
      </c>
      <c r="B59" s="600"/>
      <c r="C59" s="600"/>
      <c r="D59" s="600"/>
      <c r="E59" s="600"/>
      <c r="F59" s="600"/>
      <c r="G59" s="600"/>
      <c r="H59" s="600"/>
      <c r="I59" s="600"/>
      <c r="J59" s="600"/>
      <c r="K59" s="600"/>
      <c r="L59" s="600"/>
      <c r="M59" s="600"/>
      <c r="N59" s="600"/>
      <c r="O59" s="600"/>
      <c r="P59" s="600"/>
      <c r="Q59" s="600"/>
    </row>
    <row r="60" spans="1:17" ht="76.5" customHeight="1" x14ac:dyDescent="0.25">
      <c r="A60" s="409" t="s">
        <v>475</v>
      </c>
      <c r="B60" s="410" t="s">
        <v>476</v>
      </c>
      <c r="C60" s="411" t="s">
        <v>642</v>
      </c>
      <c r="D60" s="400" t="s">
        <v>478</v>
      </c>
      <c r="E60" s="412">
        <v>0.12</v>
      </c>
      <c r="F60" s="413" t="s">
        <v>479</v>
      </c>
      <c r="G60" s="413" t="s">
        <v>479</v>
      </c>
      <c r="H60" s="414"/>
      <c r="I60" s="414"/>
      <c r="J60" s="415" t="s">
        <v>643</v>
      </c>
      <c r="K60" s="415" t="s">
        <v>643</v>
      </c>
      <c r="L60" s="414"/>
      <c r="M60" s="414"/>
      <c r="N60" s="415" t="s">
        <v>481</v>
      </c>
      <c r="O60" s="414">
        <v>1.56</v>
      </c>
      <c r="P60" s="414"/>
      <c r="Q60" s="414"/>
    </row>
    <row r="61" spans="1:17" ht="70.5" customHeight="1" x14ac:dyDescent="0.25">
      <c r="A61" s="409" t="s">
        <v>644</v>
      </c>
      <c r="B61" s="410" t="s">
        <v>645</v>
      </c>
      <c r="C61" s="411" t="s">
        <v>646</v>
      </c>
      <c r="D61" s="400" t="s">
        <v>149</v>
      </c>
      <c r="E61" s="416">
        <v>1</v>
      </c>
      <c r="F61" s="413" t="s">
        <v>647</v>
      </c>
      <c r="G61" s="413" t="s">
        <v>647</v>
      </c>
      <c r="H61" s="414"/>
      <c r="I61" s="414"/>
      <c r="J61" s="415" t="s">
        <v>647</v>
      </c>
      <c r="K61" s="415" t="s">
        <v>647</v>
      </c>
      <c r="L61" s="414"/>
      <c r="M61" s="414"/>
      <c r="N61" s="415" t="s">
        <v>648</v>
      </c>
      <c r="O61" s="414">
        <v>6.3</v>
      </c>
      <c r="P61" s="414"/>
      <c r="Q61" s="414"/>
    </row>
    <row r="62" spans="1:17" x14ac:dyDescent="0.25">
      <c r="A62" s="601" t="s">
        <v>227</v>
      </c>
      <c r="B62" s="600"/>
      <c r="C62" s="600"/>
      <c r="D62" s="600"/>
      <c r="E62" s="600"/>
      <c r="F62" s="600"/>
      <c r="G62" s="600"/>
      <c r="H62" s="600"/>
      <c r="I62" s="600"/>
      <c r="J62" s="413" t="s">
        <v>649</v>
      </c>
      <c r="K62" s="413" t="s">
        <v>649</v>
      </c>
      <c r="L62" s="414"/>
      <c r="M62" s="414"/>
      <c r="N62" s="414"/>
      <c r="O62" s="417">
        <v>7.86</v>
      </c>
      <c r="P62" s="414"/>
      <c r="Q62" s="414"/>
    </row>
    <row r="63" spans="1:17" x14ac:dyDescent="0.25">
      <c r="A63" s="601" t="s">
        <v>228</v>
      </c>
      <c r="B63" s="600"/>
      <c r="C63" s="600"/>
      <c r="D63" s="600"/>
      <c r="E63" s="600"/>
      <c r="F63" s="600"/>
      <c r="G63" s="600"/>
      <c r="H63" s="600"/>
      <c r="I63" s="600"/>
      <c r="J63" s="413" t="s">
        <v>650</v>
      </c>
      <c r="K63" s="414"/>
      <c r="L63" s="414"/>
      <c r="M63" s="414"/>
      <c r="N63" s="414"/>
      <c r="O63" s="414"/>
      <c r="P63" s="414"/>
      <c r="Q63" s="414"/>
    </row>
    <row r="64" spans="1:17" x14ac:dyDescent="0.25">
      <c r="A64" s="601" t="s">
        <v>229</v>
      </c>
      <c r="B64" s="600"/>
      <c r="C64" s="600"/>
      <c r="D64" s="600"/>
      <c r="E64" s="600"/>
      <c r="F64" s="600"/>
      <c r="G64" s="600"/>
      <c r="H64" s="600"/>
      <c r="I64" s="600"/>
      <c r="J64" s="413" t="s">
        <v>651</v>
      </c>
      <c r="K64" s="414"/>
      <c r="L64" s="414"/>
      <c r="M64" s="414"/>
      <c r="N64" s="414"/>
      <c r="O64" s="414"/>
      <c r="P64" s="414"/>
      <c r="Q64" s="414"/>
    </row>
    <row r="65" spans="1:17" x14ac:dyDescent="0.25">
      <c r="A65" s="599" t="s">
        <v>652</v>
      </c>
      <c r="B65" s="600"/>
      <c r="C65" s="600"/>
      <c r="D65" s="600"/>
      <c r="E65" s="600"/>
      <c r="F65" s="600"/>
      <c r="G65" s="600"/>
      <c r="H65" s="600"/>
      <c r="I65" s="600"/>
      <c r="J65" s="414"/>
      <c r="K65" s="414"/>
      <c r="L65" s="414"/>
      <c r="M65" s="414"/>
      <c r="N65" s="414"/>
      <c r="O65" s="414"/>
      <c r="P65" s="414"/>
      <c r="Q65" s="414"/>
    </row>
    <row r="66" spans="1:17" x14ac:dyDescent="0.25">
      <c r="A66" s="601" t="s">
        <v>496</v>
      </c>
      <c r="B66" s="600"/>
      <c r="C66" s="600"/>
      <c r="D66" s="600"/>
      <c r="E66" s="600"/>
      <c r="F66" s="600"/>
      <c r="G66" s="600"/>
      <c r="H66" s="600"/>
      <c r="I66" s="600"/>
      <c r="J66" s="413" t="s">
        <v>653</v>
      </c>
      <c r="K66" s="414"/>
      <c r="L66" s="414"/>
      <c r="M66" s="414"/>
      <c r="N66" s="414"/>
      <c r="O66" s="417">
        <v>7.86</v>
      </c>
      <c r="P66" s="414"/>
      <c r="Q66" s="414"/>
    </row>
    <row r="67" spans="1:17" x14ac:dyDescent="0.25">
      <c r="A67" s="601" t="s">
        <v>230</v>
      </c>
      <c r="B67" s="600"/>
      <c r="C67" s="600"/>
      <c r="D67" s="600"/>
      <c r="E67" s="600"/>
      <c r="F67" s="600"/>
      <c r="G67" s="600"/>
      <c r="H67" s="600"/>
      <c r="I67" s="600"/>
      <c r="J67" s="413" t="s">
        <v>653</v>
      </c>
      <c r="K67" s="414"/>
      <c r="L67" s="414"/>
      <c r="M67" s="414"/>
      <c r="N67" s="414"/>
      <c r="O67" s="417">
        <v>7.86</v>
      </c>
      <c r="P67" s="414"/>
      <c r="Q67" s="414"/>
    </row>
    <row r="68" spans="1:17" x14ac:dyDescent="0.25">
      <c r="A68" s="601" t="s">
        <v>231</v>
      </c>
      <c r="B68" s="600"/>
      <c r="C68" s="600"/>
      <c r="D68" s="600"/>
      <c r="E68" s="600"/>
      <c r="F68" s="600"/>
      <c r="G68" s="600"/>
      <c r="H68" s="600"/>
      <c r="I68" s="600"/>
      <c r="J68" s="414"/>
      <c r="K68" s="414"/>
      <c r="L68" s="414"/>
      <c r="M68" s="414"/>
      <c r="N68" s="414"/>
      <c r="O68" s="414"/>
      <c r="P68" s="414"/>
      <c r="Q68" s="414"/>
    </row>
    <row r="69" spans="1:17" x14ac:dyDescent="0.25">
      <c r="A69" s="601" t="s">
        <v>233</v>
      </c>
      <c r="B69" s="600"/>
      <c r="C69" s="600"/>
      <c r="D69" s="600"/>
      <c r="E69" s="600"/>
      <c r="F69" s="600"/>
      <c r="G69" s="600"/>
      <c r="H69" s="600"/>
      <c r="I69" s="600"/>
      <c r="J69" s="413" t="s">
        <v>649</v>
      </c>
      <c r="K69" s="414"/>
      <c r="L69" s="414"/>
      <c r="M69" s="414"/>
      <c r="N69" s="414"/>
      <c r="O69" s="414"/>
      <c r="P69" s="414"/>
      <c r="Q69" s="414"/>
    </row>
    <row r="70" spans="1:17" x14ac:dyDescent="0.25">
      <c r="A70" s="601" t="s">
        <v>234</v>
      </c>
      <c r="B70" s="600"/>
      <c r="C70" s="600"/>
      <c r="D70" s="600"/>
      <c r="E70" s="600"/>
      <c r="F70" s="600"/>
      <c r="G70" s="600"/>
      <c r="H70" s="600"/>
      <c r="I70" s="600"/>
      <c r="J70" s="413" t="s">
        <v>650</v>
      </c>
      <c r="K70" s="414"/>
      <c r="L70" s="414"/>
      <c r="M70" s="414"/>
      <c r="N70" s="414"/>
      <c r="O70" s="414"/>
      <c r="P70" s="414"/>
      <c r="Q70" s="414"/>
    </row>
    <row r="71" spans="1:17" x14ac:dyDescent="0.25">
      <c r="A71" s="601" t="s">
        <v>235</v>
      </c>
      <c r="B71" s="600"/>
      <c r="C71" s="600"/>
      <c r="D71" s="600"/>
      <c r="E71" s="600"/>
      <c r="F71" s="600"/>
      <c r="G71" s="600"/>
      <c r="H71" s="600"/>
      <c r="I71" s="600"/>
      <c r="J71" s="413" t="s">
        <v>651</v>
      </c>
      <c r="K71" s="414"/>
      <c r="L71" s="414"/>
      <c r="M71" s="414"/>
      <c r="N71" s="414"/>
      <c r="O71" s="414"/>
      <c r="P71" s="414"/>
      <c r="Q71" s="414"/>
    </row>
    <row r="72" spans="1:17" x14ac:dyDescent="0.25">
      <c r="A72" s="599" t="s">
        <v>654</v>
      </c>
      <c r="B72" s="600"/>
      <c r="C72" s="600"/>
      <c r="D72" s="600"/>
      <c r="E72" s="600"/>
      <c r="F72" s="600"/>
      <c r="G72" s="600"/>
      <c r="H72" s="600"/>
      <c r="I72" s="600"/>
      <c r="J72" s="418" t="s">
        <v>653</v>
      </c>
      <c r="K72" s="414"/>
      <c r="L72" s="414"/>
      <c r="M72" s="414"/>
      <c r="N72" s="414"/>
      <c r="O72" s="419">
        <v>7.86</v>
      </c>
      <c r="P72" s="414"/>
      <c r="Q72" s="414"/>
    </row>
    <row r="73" spans="1:17" x14ac:dyDescent="0.25">
      <c r="A73" s="602" t="s">
        <v>261</v>
      </c>
      <c r="B73" s="603"/>
      <c r="C73" s="603"/>
      <c r="D73" s="603"/>
      <c r="E73" s="603"/>
      <c r="F73" s="603"/>
      <c r="G73" s="603"/>
      <c r="H73" s="603"/>
      <c r="I73" s="603"/>
      <c r="J73" s="603"/>
      <c r="K73" s="603"/>
      <c r="L73" s="603"/>
      <c r="M73" s="603"/>
      <c r="N73" s="603"/>
      <c r="O73" s="603"/>
      <c r="P73" s="603"/>
      <c r="Q73" s="603"/>
    </row>
    <row r="74" spans="1:17" x14ac:dyDescent="0.25">
      <c r="A74" s="601" t="s">
        <v>262</v>
      </c>
      <c r="B74" s="600"/>
      <c r="C74" s="600"/>
      <c r="D74" s="600"/>
      <c r="E74" s="600"/>
      <c r="F74" s="600"/>
      <c r="G74" s="600"/>
      <c r="H74" s="600"/>
      <c r="I74" s="600"/>
      <c r="J74" s="413" t="s">
        <v>655</v>
      </c>
      <c r="K74" s="413" t="s">
        <v>656</v>
      </c>
      <c r="L74" s="417">
        <v>1108.01</v>
      </c>
      <c r="M74" s="413" t="s">
        <v>629</v>
      </c>
      <c r="N74" s="414"/>
      <c r="O74" s="417">
        <v>85.14</v>
      </c>
      <c r="P74" s="414"/>
      <c r="Q74" s="417">
        <v>10.8</v>
      </c>
    </row>
    <row r="75" spans="1:17" x14ac:dyDescent="0.25">
      <c r="A75" s="601" t="s">
        <v>228</v>
      </c>
      <c r="B75" s="600"/>
      <c r="C75" s="600"/>
      <c r="D75" s="600"/>
      <c r="E75" s="600"/>
      <c r="F75" s="600"/>
      <c r="G75" s="600"/>
      <c r="H75" s="600"/>
      <c r="I75" s="600"/>
      <c r="J75" s="413" t="s">
        <v>657</v>
      </c>
      <c r="K75" s="414"/>
      <c r="L75" s="414"/>
      <c r="M75" s="414"/>
      <c r="N75" s="414"/>
      <c r="O75" s="414"/>
      <c r="P75" s="414"/>
      <c r="Q75" s="414"/>
    </row>
    <row r="76" spans="1:17" x14ac:dyDescent="0.25">
      <c r="A76" s="601" t="s">
        <v>229</v>
      </c>
      <c r="B76" s="600"/>
      <c r="C76" s="600"/>
      <c r="D76" s="600"/>
      <c r="E76" s="600"/>
      <c r="F76" s="600"/>
      <c r="G76" s="600"/>
      <c r="H76" s="600"/>
      <c r="I76" s="600"/>
      <c r="J76" s="413" t="s">
        <v>658</v>
      </c>
      <c r="K76" s="414"/>
      <c r="L76" s="414"/>
      <c r="M76" s="414"/>
      <c r="N76" s="414"/>
      <c r="O76" s="414"/>
      <c r="P76" s="414"/>
      <c r="Q76" s="414"/>
    </row>
    <row r="77" spans="1:17" x14ac:dyDescent="0.25">
      <c r="A77" s="599" t="s">
        <v>263</v>
      </c>
      <c r="B77" s="600"/>
      <c r="C77" s="600"/>
      <c r="D77" s="600"/>
      <c r="E77" s="600"/>
      <c r="F77" s="600"/>
      <c r="G77" s="600"/>
      <c r="H77" s="600"/>
      <c r="I77" s="600"/>
      <c r="J77" s="414"/>
      <c r="K77" s="414"/>
      <c r="L77" s="414"/>
      <c r="M77" s="414"/>
      <c r="N77" s="414"/>
      <c r="O77" s="414"/>
      <c r="P77" s="414"/>
      <c r="Q77" s="414"/>
    </row>
    <row r="78" spans="1:17" x14ac:dyDescent="0.25">
      <c r="A78" s="601" t="s">
        <v>259</v>
      </c>
      <c r="B78" s="600"/>
      <c r="C78" s="600"/>
      <c r="D78" s="600"/>
      <c r="E78" s="600"/>
      <c r="F78" s="600"/>
      <c r="G78" s="600"/>
      <c r="H78" s="600"/>
      <c r="I78" s="600"/>
      <c r="J78" s="413" t="s">
        <v>633</v>
      </c>
      <c r="K78" s="414"/>
      <c r="L78" s="414"/>
      <c r="M78" s="414"/>
      <c r="N78" s="414"/>
      <c r="O78" s="417">
        <v>44.32</v>
      </c>
      <c r="P78" s="414"/>
      <c r="Q78" s="417">
        <v>8.48</v>
      </c>
    </row>
    <row r="79" spans="1:17" x14ac:dyDescent="0.25">
      <c r="A79" s="601" t="s">
        <v>634</v>
      </c>
      <c r="B79" s="600"/>
      <c r="C79" s="600"/>
      <c r="D79" s="600"/>
      <c r="E79" s="600"/>
      <c r="F79" s="600"/>
      <c r="G79" s="600"/>
      <c r="H79" s="600"/>
      <c r="I79" s="600"/>
      <c r="J79" s="413" t="s">
        <v>635</v>
      </c>
      <c r="K79" s="414"/>
      <c r="L79" s="414"/>
      <c r="M79" s="414"/>
      <c r="N79" s="414"/>
      <c r="O79" s="417">
        <v>32.96</v>
      </c>
      <c r="P79" s="414"/>
      <c r="Q79" s="417">
        <v>2.3199999999999998</v>
      </c>
    </row>
    <row r="80" spans="1:17" x14ac:dyDescent="0.25">
      <c r="A80" s="601" t="s">
        <v>498</v>
      </c>
      <c r="B80" s="600"/>
      <c r="C80" s="600"/>
      <c r="D80" s="600"/>
      <c r="E80" s="600"/>
      <c r="F80" s="600"/>
      <c r="G80" s="600"/>
      <c r="H80" s="600"/>
      <c r="I80" s="600"/>
      <c r="J80" s="413" t="s">
        <v>653</v>
      </c>
      <c r="K80" s="414"/>
      <c r="L80" s="414"/>
      <c r="M80" s="414"/>
      <c r="N80" s="414"/>
      <c r="O80" s="417">
        <v>7.86</v>
      </c>
      <c r="P80" s="414"/>
      <c r="Q80" s="414"/>
    </row>
    <row r="81" spans="1:17" x14ac:dyDescent="0.25">
      <c r="A81" s="601" t="s">
        <v>230</v>
      </c>
      <c r="B81" s="600"/>
      <c r="C81" s="600"/>
      <c r="D81" s="600"/>
      <c r="E81" s="600"/>
      <c r="F81" s="600"/>
      <c r="G81" s="600"/>
      <c r="H81" s="600"/>
      <c r="I81" s="600"/>
      <c r="J81" s="413" t="s">
        <v>659</v>
      </c>
      <c r="K81" s="414"/>
      <c r="L81" s="414"/>
      <c r="M81" s="414"/>
      <c r="N81" s="414"/>
      <c r="O81" s="417">
        <v>85.14</v>
      </c>
      <c r="P81" s="414"/>
      <c r="Q81" s="417">
        <v>10.8</v>
      </c>
    </row>
    <row r="82" spans="1:17" x14ac:dyDescent="0.25">
      <c r="A82" s="601" t="s">
        <v>231</v>
      </c>
      <c r="B82" s="600"/>
      <c r="C82" s="600"/>
      <c r="D82" s="600"/>
      <c r="E82" s="600"/>
      <c r="F82" s="600"/>
      <c r="G82" s="600"/>
      <c r="H82" s="600"/>
      <c r="I82" s="600"/>
      <c r="J82" s="414"/>
      <c r="K82" s="414"/>
      <c r="L82" s="414"/>
      <c r="M82" s="414"/>
      <c r="N82" s="414"/>
      <c r="O82" s="414"/>
      <c r="P82" s="414"/>
      <c r="Q82" s="414"/>
    </row>
    <row r="83" spans="1:17" x14ac:dyDescent="0.25">
      <c r="A83" s="601" t="s">
        <v>260</v>
      </c>
      <c r="B83" s="600"/>
      <c r="C83" s="600"/>
      <c r="D83" s="600"/>
      <c r="E83" s="600"/>
      <c r="F83" s="600"/>
      <c r="G83" s="600"/>
      <c r="H83" s="600"/>
      <c r="I83" s="600"/>
      <c r="J83" s="413" t="s">
        <v>637</v>
      </c>
      <c r="K83" s="414"/>
      <c r="L83" s="414"/>
      <c r="M83" s="414"/>
      <c r="N83" s="414"/>
      <c r="O83" s="414"/>
      <c r="P83" s="414"/>
      <c r="Q83" s="414"/>
    </row>
    <row r="84" spans="1:17" x14ac:dyDescent="0.25">
      <c r="A84" s="601" t="s">
        <v>232</v>
      </c>
      <c r="B84" s="600"/>
      <c r="C84" s="600"/>
      <c r="D84" s="600"/>
      <c r="E84" s="600"/>
      <c r="F84" s="600"/>
      <c r="G84" s="600"/>
      <c r="H84" s="600"/>
      <c r="I84" s="600"/>
      <c r="J84" s="413" t="s">
        <v>638</v>
      </c>
      <c r="K84" s="414"/>
      <c r="L84" s="414"/>
      <c r="M84" s="414"/>
      <c r="N84" s="414"/>
      <c r="O84" s="414"/>
      <c r="P84" s="414"/>
      <c r="Q84" s="414"/>
    </row>
    <row r="85" spans="1:17" x14ac:dyDescent="0.25">
      <c r="A85" s="601" t="s">
        <v>233</v>
      </c>
      <c r="B85" s="600"/>
      <c r="C85" s="600"/>
      <c r="D85" s="600"/>
      <c r="E85" s="600"/>
      <c r="F85" s="600"/>
      <c r="G85" s="600"/>
      <c r="H85" s="600"/>
      <c r="I85" s="600"/>
      <c r="J85" s="413" t="s">
        <v>660</v>
      </c>
      <c r="K85" s="414"/>
      <c r="L85" s="414"/>
      <c r="M85" s="414"/>
      <c r="N85" s="414"/>
      <c r="O85" s="414"/>
      <c r="P85" s="414"/>
      <c r="Q85" s="414"/>
    </row>
    <row r="86" spans="1:17" x14ac:dyDescent="0.25">
      <c r="A86" s="601" t="s">
        <v>234</v>
      </c>
      <c r="B86" s="600"/>
      <c r="C86" s="600"/>
      <c r="D86" s="600"/>
      <c r="E86" s="600"/>
      <c r="F86" s="600"/>
      <c r="G86" s="600"/>
      <c r="H86" s="600"/>
      <c r="I86" s="600"/>
      <c r="J86" s="413" t="s">
        <v>657</v>
      </c>
      <c r="K86" s="414"/>
      <c r="L86" s="414"/>
      <c r="M86" s="414"/>
      <c r="N86" s="414"/>
      <c r="O86" s="414"/>
      <c r="P86" s="414"/>
      <c r="Q86" s="414"/>
    </row>
    <row r="87" spans="1:17" x14ac:dyDescent="0.25">
      <c r="A87" s="601" t="s">
        <v>235</v>
      </c>
      <c r="B87" s="600"/>
      <c r="C87" s="600"/>
      <c r="D87" s="600"/>
      <c r="E87" s="600"/>
      <c r="F87" s="600"/>
      <c r="G87" s="600"/>
      <c r="H87" s="600"/>
      <c r="I87" s="600"/>
      <c r="J87" s="413" t="s">
        <v>658</v>
      </c>
      <c r="K87" s="414"/>
      <c r="L87" s="414"/>
      <c r="M87" s="414"/>
      <c r="N87" s="414"/>
      <c r="O87" s="414"/>
      <c r="P87" s="414"/>
      <c r="Q87" s="414"/>
    </row>
    <row r="88" spans="1:17" x14ac:dyDescent="0.25">
      <c r="A88" s="601" t="s">
        <v>661</v>
      </c>
      <c r="B88" s="600"/>
      <c r="C88" s="600"/>
      <c r="D88" s="600"/>
      <c r="E88" s="600"/>
      <c r="F88" s="600"/>
      <c r="G88" s="600"/>
      <c r="H88" s="600"/>
      <c r="I88" s="600"/>
      <c r="J88" s="413" t="s">
        <v>662</v>
      </c>
      <c r="K88" s="414"/>
      <c r="L88" s="414"/>
      <c r="M88" s="414"/>
      <c r="N88" s="414"/>
      <c r="O88" s="414"/>
      <c r="P88" s="414"/>
      <c r="Q88" s="414"/>
    </row>
    <row r="89" spans="1:17" x14ac:dyDescent="0.25">
      <c r="A89" s="599" t="s">
        <v>264</v>
      </c>
      <c r="B89" s="600"/>
      <c r="C89" s="600"/>
      <c r="D89" s="600"/>
      <c r="E89" s="600"/>
      <c r="F89" s="600"/>
      <c r="G89" s="600"/>
      <c r="H89" s="600"/>
      <c r="I89" s="600"/>
      <c r="J89" s="418" t="s">
        <v>662</v>
      </c>
      <c r="K89" s="414"/>
      <c r="L89" s="414"/>
      <c r="M89" s="414"/>
      <c r="N89" s="414"/>
      <c r="O89" s="419">
        <v>85.14</v>
      </c>
      <c r="P89" s="414"/>
      <c r="Q89" s="419">
        <v>10.8</v>
      </c>
    </row>
  </sheetData>
  <mergeCells count="70">
    <mergeCell ref="A85:I85"/>
    <mergeCell ref="A86:I86"/>
    <mergeCell ref="A87:I87"/>
    <mergeCell ref="A88:I88"/>
    <mergeCell ref="A89:I89"/>
    <mergeCell ref="A80:I80"/>
    <mergeCell ref="A81:I81"/>
    <mergeCell ref="A82:I82"/>
    <mergeCell ref="A83:I83"/>
    <mergeCell ref="A84:I84"/>
    <mergeCell ref="A75:I75"/>
    <mergeCell ref="A76:I76"/>
    <mergeCell ref="A77:I77"/>
    <mergeCell ref="A78:I78"/>
    <mergeCell ref="A79:I79"/>
    <mergeCell ref="A70:I70"/>
    <mergeCell ref="A71:I71"/>
    <mergeCell ref="A72:I72"/>
    <mergeCell ref="A73:Q73"/>
    <mergeCell ref="A74:I74"/>
    <mergeCell ref="A65:I65"/>
    <mergeCell ref="A66:I66"/>
    <mergeCell ref="A67:I67"/>
    <mergeCell ref="A68:I68"/>
    <mergeCell ref="A69:I69"/>
    <mergeCell ref="A58:I58"/>
    <mergeCell ref="A59:Q59"/>
    <mergeCell ref="A62:I62"/>
    <mergeCell ref="A63:I63"/>
    <mergeCell ref="A64:I64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30:Q30"/>
    <mergeCell ref="A40:Q40"/>
    <mergeCell ref="A45:I45"/>
    <mergeCell ref="A46:I46"/>
    <mergeCell ref="A47:I47"/>
    <mergeCell ref="J21:K21"/>
    <mergeCell ref="J22:K22"/>
    <mergeCell ref="J19:K19"/>
    <mergeCell ref="J18:K18"/>
    <mergeCell ref="J17:K17"/>
    <mergeCell ref="A6:Q6"/>
    <mergeCell ref="D15:Q15"/>
    <mergeCell ref="J16:K16"/>
    <mergeCell ref="J20:K20"/>
    <mergeCell ref="D12:O12"/>
    <mergeCell ref="N26:N28"/>
    <mergeCell ref="O26:O28"/>
    <mergeCell ref="P26:P28"/>
    <mergeCell ref="Q26:Q28"/>
    <mergeCell ref="F27:F28"/>
    <mergeCell ref="G27:I27"/>
    <mergeCell ref="J27:J28"/>
    <mergeCell ref="K27:M27"/>
    <mergeCell ref="F26:I26"/>
    <mergeCell ref="J26:M26"/>
    <mergeCell ref="A26:A28"/>
    <mergeCell ref="B26:B28"/>
    <mergeCell ref="C26:C28"/>
    <mergeCell ref="D26:D28"/>
    <mergeCell ref="E26:E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7" workbookViewId="0">
      <selection activeCell="C19" sqref="C19"/>
    </sheetView>
  </sheetViews>
  <sheetFormatPr defaultRowHeight="15" x14ac:dyDescent="0.25"/>
  <cols>
    <col min="2" max="2" width="18.7109375" customWidth="1"/>
    <col min="3" max="3" width="33.140625" customWidth="1"/>
    <col min="4" max="4" width="13.42578125" customWidth="1"/>
    <col min="5" max="5" width="13.7109375" customWidth="1"/>
    <col min="6" max="6" width="17.85546875" customWidth="1"/>
    <col min="7" max="7" width="18.5703125" customWidth="1"/>
    <col min="8" max="8" width="11.140625" customWidth="1"/>
  </cols>
  <sheetData>
    <row r="1" spans="1:10" x14ac:dyDescent="0.25">
      <c r="A1" s="382"/>
      <c r="B1" s="442"/>
      <c r="C1" s="442"/>
      <c r="D1" s="444"/>
      <c r="E1" s="444"/>
      <c r="F1" s="444"/>
      <c r="G1" s="444"/>
      <c r="H1" s="445" t="s">
        <v>155</v>
      </c>
      <c r="I1" s="382"/>
      <c r="J1" s="382"/>
    </row>
    <row r="2" spans="1:10" x14ac:dyDescent="0.25">
      <c r="A2" s="382"/>
      <c r="B2" s="443" t="s">
        <v>156</v>
      </c>
      <c r="C2" s="611" t="s">
        <v>157</v>
      </c>
      <c r="D2" s="612"/>
      <c r="E2" s="612"/>
      <c r="F2" s="612"/>
      <c r="G2" s="612"/>
      <c r="H2" s="444"/>
      <c r="I2" s="382"/>
      <c r="J2" s="382"/>
    </row>
    <row r="3" spans="1:10" x14ac:dyDescent="0.25">
      <c r="A3" s="382"/>
      <c r="B3" s="442"/>
      <c r="C3" s="451"/>
      <c r="D3" s="452" t="s">
        <v>158</v>
      </c>
      <c r="E3" s="453"/>
      <c r="F3" s="454"/>
      <c r="G3" s="454"/>
      <c r="H3" s="444"/>
      <c r="I3" s="382"/>
      <c r="J3" s="382"/>
    </row>
    <row r="4" spans="1:10" x14ac:dyDescent="0.25">
      <c r="A4" s="382"/>
      <c r="B4" s="443" t="s">
        <v>267</v>
      </c>
      <c r="C4" s="450"/>
      <c r="D4" s="444"/>
      <c r="E4" s="446"/>
      <c r="F4" s="444"/>
      <c r="G4" s="444"/>
      <c r="H4" s="444"/>
      <c r="I4" s="382"/>
      <c r="J4" s="382"/>
    </row>
    <row r="5" spans="1:10" x14ac:dyDescent="0.25">
      <c r="A5" s="382"/>
      <c r="B5" s="442"/>
      <c r="C5" s="442"/>
      <c r="D5" s="444"/>
      <c r="E5" s="446"/>
      <c r="F5" s="444"/>
      <c r="G5" s="444"/>
      <c r="H5" s="444"/>
      <c r="I5" s="382"/>
      <c r="J5" s="382"/>
    </row>
    <row r="6" spans="1:10" x14ac:dyDescent="0.25">
      <c r="A6" s="382"/>
      <c r="B6" s="443" t="s">
        <v>958</v>
      </c>
      <c r="C6" s="442"/>
      <c r="D6" s="444"/>
      <c r="E6" s="446"/>
      <c r="F6" s="444"/>
      <c r="G6" s="444"/>
      <c r="H6" s="444"/>
      <c r="I6" s="382"/>
      <c r="J6" s="382"/>
    </row>
    <row r="7" spans="1:10" x14ac:dyDescent="0.25">
      <c r="A7" s="382"/>
      <c r="B7" s="443" t="s">
        <v>159</v>
      </c>
      <c r="C7" s="442"/>
      <c r="D7" s="444"/>
      <c r="E7" s="444"/>
      <c r="F7" s="444"/>
      <c r="G7" s="444"/>
      <c r="H7" s="444"/>
      <c r="I7" s="382"/>
      <c r="J7" s="382"/>
    </row>
    <row r="8" spans="1:10" x14ac:dyDescent="0.25">
      <c r="A8" s="382"/>
      <c r="B8" s="442"/>
      <c r="C8" s="581"/>
      <c r="D8" s="582"/>
      <c r="E8" s="582"/>
      <c r="F8" s="582"/>
      <c r="G8" s="582"/>
      <c r="H8" s="444"/>
      <c r="I8" s="382"/>
      <c r="J8" s="382"/>
    </row>
    <row r="9" spans="1:10" x14ac:dyDescent="0.25">
      <c r="A9" s="382"/>
      <c r="B9" s="442"/>
      <c r="C9" s="442"/>
      <c r="D9" s="446" t="s">
        <v>160</v>
      </c>
      <c r="E9" s="442"/>
      <c r="F9" s="444"/>
      <c r="G9" s="444"/>
      <c r="H9" s="444"/>
      <c r="I9" s="382"/>
      <c r="J9" s="382"/>
    </row>
    <row r="10" spans="1:10" x14ac:dyDescent="0.25">
      <c r="A10" s="382"/>
      <c r="B10" s="442"/>
      <c r="C10" s="442"/>
      <c r="D10" s="444"/>
      <c r="E10" s="446"/>
      <c r="F10" s="444"/>
      <c r="G10" s="444"/>
      <c r="H10" s="444"/>
      <c r="I10" s="382"/>
      <c r="J10" s="382"/>
    </row>
    <row r="11" spans="1:10" x14ac:dyDescent="0.25">
      <c r="A11" s="382"/>
      <c r="B11" s="443" t="s">
        <v>285</v>
      </c>
      <c r="C11" s="442"/>
      <c r="D11" s="442"/>
      <c r="E11" s="442"/>
      <c r="F11" s="442"/>
      <c r="G11" s="442"/>
      <c r="H11" s="444"/>
      <c r="I11" s="382"/>
      <c r="J11" s="382"/>
    </row>
    <row r="12" spans="1:10" x14ac:dyDescent="0.25">
      <c r="A12" s="382"/>
      <c r="B12" s="442"/>
      <c r="C12" s="442"/>
      <c r="D12" s="442"/>
      <c r="E12" s="442"/>
      <c r="F12" s="442"/>
      <c r="G12" s="444"/>
      <c r="H12" s="444"/>
      <c r="I12" s="382"/>
      <c r="J12" s="382"/>
    </row>
    <row r="13" spans="1:10" x14ac:dyDescent="0.25">
      <c r="A13" s="382"/>
      <c r="B13" s="442"/>
      <c r="C13" s="442"/>
      <c r="D13" s="447" t="s">
        <v>161</v>
      </c>
      <c r="E13" s="442"/>
      <c r="F13" s="444"/>
      <c r="G13" s="444"/>
      <c r="H13" s="444"/>
      <c r="I13" s="382"/>
      <c r="J13" s="382"/>
    </row>
    <row r="14" spans="1:10" x14ac:dyDescent="0.25">
      <c r="A14" s="382"/>
      <c r="B14" s="442"/>
      <c r="C14" s="442"/>
      <c r="D14" s="448"/>
      <c r="E14" s="442"/>
      <c r="F14" s="444"/>
      <c r="G14" s="444"/>
      <c r="H14" s="444"/>
      <c r="I14" s="382"/>
      <c r="J14" s="382"/>
    </row>
    <row r="15" spans="1:10" ht="32.25" customHeight="1" x14ac:dyDescent="0.25">
      <c r="A15" s="382"/>
      <c r="B15" s="442"/>
      <c r="C15" s="581" t="s">
        <v>963</v>
      </c>
      <c r="D15" s="582"/>
      <c r="E15" s="582"/>
      <c r="F15" s="582"/>
      <c r="G15" s="582"/>
      <c r="H15" s="444"/>
      <c r="I15" s="382"/>
      <c r="J15" s="382"/>
    </row>
    <row r="16" spans="1:10" x14ac:dyDescent="0.25">
      <c r="A16" s="382"/>
      <c r="B16" s="442"/>
      <c r="C16" s="442"/>
      <c r="D16" s="449" t="s">
        <v>162</v>
      </c>
      <c r="E16" s="442"/>
      <c r="F16" s="444"/>
      <c r="G16" s="444"/>
      <c r="H16" s="444"/>
      <c r="I16" s="382"/>
      <c r="J16" s="382"/>
    </row>
    <row r="17" spans="1:10" x14ac:dyDescent="0.25">
      <c r="A17" s="442"/>
      <c r="B17" s="442"/>
      <c r="C17" s="442"/>
      <c r="D17" s="442"/>
      <c r="E17" s="442"/>
      <c r="F17" s="442"/>
      <c r="G17" s="442"/>
      <c r="H17" s="444"/>
      <c r="I17" s="382"/>
      <c r="J17" s="382"/>
    </row>
    <row r="18" spans="1:10" x14ac:dyDescent="0.25">
      <c r="A18" s="442"/>
      <c r="B18" s="443" t="s">
        <v>499</v>
      </c>
      <c r="C18" s="442"/>
      <c r="D18" s="448"/>
      <c r="E18" s="444"/>
      <c r="F18" s="444"/>
      <c r="G18" s="444"/>
      <c r="H18" s="444"/>
      <c r="I18" s="382"/>
      <c r="J18" s="382"/>
    </row>
    <row r="19" spans="1:10" x14ac:dyDescent="0.25">
      <c r="A19" s="442"/>
      <c r="B19" s="442"/>
      <c r="C19" s="442"/>
      <c r="D19" s="448"/>
      <c r="E19" s="444"/>
      <c r="F19" s="444"/>
      <c r="G19" s="444"/>
      <c r="H19" s="444"/>
      <c r="I19" s="382"/>
      <c r="J19" s="382"/>
    </row>
    <row r="20" spans="1:10" x14ac:dyDescent="0.25">
      <c r="A20" s="442"/>
      <c r="B20" s="442"/>
      <c r="C20" s="442"/>
      <c r="D20" s="444"/>
      <c r="E20" s="444"/>
      <c r="F20" s="444"/>
      <c r="G20" s="444"/>
      <c r="H20" s="444"/>
      <c r="I20" s="382"/>
      <c r="J20" s="382"/>
    </row>
    <row r="21" spans="1:10" x14ac:dyDescent="0.25">
      <c r="A21" s="587" t="s">
        <v>163</v>
      </c>
      <c r="B21" s="588" t="s">
        <v>164</v>
      </c>
      <c r="C21" s="588" t="s">
        <v>15</v>
      </c>
      <c r="D21" s="589" t="s">
        <v>165</v>
      </c>
      <c r="E21" s="589"/>
      <c r="F21" s="589"/>
      <c r="G21" s="589"/>
      <c r="H21" s="587" t="s">
        <v>166</v>
      </c>
      <c r="I21" s="382"/>
      <c r="J21" s="382"/>
    </row>
    <row r="22" spans="1:10" x14ac:dyDescent="0.25">
      <c r="A22" s="587"/>
      <c r="B22" s="588"/>
      <c r="C22" s="588"/>
      <c r="D22" s="587" t="s">
        <v>167</v>
      </c>
      <c r="E22" s="587" t="s">
        <v>168</v>
      </c>
      <c r="F22" s="587" t="s">
        <v>169</v>
      </c>
      <c r="G22" s="587" t="s">
        <v>170</v>
      </c>
      <c r="H22" s="587"/>
      <c r="I22" s="382"/>
      <c r="J22" s="382"/>
    </row>
    <row r="23" spans="1:10" x14ac:dyDescent="0.25">
      <c r="A23" s="587"/>
      <c r="B23" s="588"/>
      <c r="C23" s="588"/>
      <c r="D23" s="587"/>
      <c r="E23" s="587"/>
      <c r="F23" s="587"/>
      <c r="G23" s="587"/>
      <c r="H23" s="587"/>
      <c r="I23" s="382"/>
      <c r="J23" s="382"/>
    </row>
    <row r="24" spans="1:10" x14ac:dyDescent="0.25">
      <c r="A24" s="587"/>
      <c r="B24" s="588"/>
      <c r="C24" s="588"/>
      <c r="D24" s="587"/>
      <c r="E24" s="587"/>
      <c r="F24" s="587"/>
      <c r="G24" s="587"/>
      <c r="H24" s="587"/>
      <c r="I24" s="382"/>
      <c r="J24" s="382"/>
    </row>
    <row r="25" spans="1:10" x14ac:dyDescent="0.25">
      <c r="A25" s="455">
        <v>1</v>
      </c>
      <c r="B25" s="456">
        <v>2</v>
      </c>
      <c r="C25" s="456">
        <v>3</v>
      </c>
      <c r="D25" s="455">
        <v>4</v>
      </c>
      <c r="E25" s="455">
        <v>5</v>
      </c>
      <c r="F25" s="455">
        <v>6</v>
      </c>
      <c r="G25" s="455">
        <v>7</v>
      </c>
      <c r="H25" s="455">
        <v>8</v>
      </c>
      <c r="I25" s="382"/>
      <c r="J25" s="382"/>
    </row>
    <row r="26" spans="1:10" x14ac:dyDescent="0.25">
      <c r="A26" s="583" t="s">
        <v>171</v>
      </c>
      <c r="B26" s="584"/>
      <c r="C26" s="584"/>
      <c r="D26" s="584"/>
      <c r="E26" s="584"/>
      <c r="F26" s="584"/>
      <c r="G26" s="584"/>
      <c r="H26" s="584"/>
      <c r="I26" s="382"/>
      <c r="J26" s="382"/>
    </row>
    <row r="27" spans="1:10" ht="27" customHeight="1" x14ac:dyDescent="0.25">
      <c r="A27" s="457">
        <v>1</v>
      </c>
      <c r="B27" s="458" t="s">
        <v>944</v>
      </c>
      <c r="C27" s="458" t="s">
        <v>691</v>
      </c>
      <c r="D27" s="459">
        <v>32644.73</v>
      </c>
      <c r="E27" s="459">
        <v>203.5</v>
      </c>
      <c r="F27" s="459">
        <v>510.31</v>
      </c>
      <c r="G27" s="459">
        <v>102.8</v>
      </c>
      <c r="H27" s="459">
        <v>33461.339999999997</v>
      </c>
      <c r="I27" s="382"/>
      <c r="J27" s="382"/>
    </row>
    <row r="28" spans="1:10" x14ac:dyDescent="0.25">
      <c r="A28" s="460"/>
      <c r="B28" s="585" t="s">
        <v>172</v>
      </c>
      <c r="C28" s="586"/>
      <c r="D28" s="459">
        <v>32644.73</v>
      </c>
      <c r="E28" s="459">
        <v>203.5</v>
      </c>
      <c r="F28" s="459">
        <v>510.31</v>
      </c>
      <c r="G28" s="459">
        <v>102.8</v>
      </c>
      <c r="H28" s="459">
        <v>33461.339999999997</v>
      </c>
      <c r="I28" s="382"/>
      <c r="J28" s="382"/>
    </row>
    <row r="29" spans="1:10" x14ac:dyDescent="0.25">
      <c r="A29" s="583" t="s">
        <v>173</v>
      </c>
      <c r="B29" s="584"/>
      <c r="C29" s="584"/>
      <c r="D29" s="584"/>
      <c r="E29" s="584"/>
      <c r="F29" s="584"/>
      <c r="G29" s="584"/>
      <c r="H29" s="584"/>
      <c r="I29" s="382"/>
      <c r="J29" s="382"/>
    </row>
    <row r="30" spans="1:10" x14ac:dyDescent="0.25">
      <c r="A30" s="460"/>
      <c r="B30" s="585" t="s">
        <v>174</v>
      </c>
      <c r="C30" s="586"/>
      <c r="D30" s="459">
        <v>32644.73</v>
      </c>
      <c r="E30" s="459">
        <v>203.5</v>
      </c>
      <c r="F30" s="459">
        <v>510.31</v>
      </c>
      <c r="G30" s="459">
        <v>102.8</v>
      </c>
      <c r="H30" s="459">
        <v>33461.339999999997</v>
      </c>
      <c r="I30" s="382"/>
      <c r="J30" s="382"/>
    </row>
    <row r="31" spans="1:10" x14ac:dyDescent="0.25">
      <c r="A31" s="583" t="s">
        <v>175</v>
      </c>
      <c r="B31" s="584"/>
      <c r="C31" s="584"/>
      <c r="D31" s="584"/>
      <c r="E31" s="584"/>
      <c r="F31" s="584"/>
      <c r="G31" s="584"/>
      <c r="H31" s="584"/>
      <c r="I31" s="382"/>
      <c r="J31" s="382"/>
    </row>
    <row r="32" spans="1:10" x14ac:dyDescent="0.25">
      <c r="A32" s="460"/>
      <c r="B32" s="585" t="s">
        <v>176</v>
      </c>
      <c r="C32" s="586"/>
      <c r="D32" s="461"/>
      <c r="E32" s="461"/>
      <c r="F32" s="461"/>
      <c r="G32" s="461"/>
      <c r="H32" s="461"/>
      <c r="I32" s="382"/>
      <c r="J32" s="382"/>
    </row>
    <row r="33" spans="1:10" x14ac:dyDescent="0.25">
      <c r="A33" s="460"/>
      <c r="B33" s="585" t="s">
        <v>177</v>
      </c>
      <c r="C33" s="586"/>
      <c r="D33" s="459">
        <v>32644.73</v>
      </c>
      <c r="E33" s="459">
        <v>203.5</v>
      </c>
      <c r="F33" s="459">
        <v>510.31</v>
      </c>
      <c r="G33" s="459">
        <v>102.8</v>
      </c>
      <c r="H33" s="459">
        <v>33461.339999999997</v>
      </c>
      <c r="I33" s="442"/>
      <c r="J33" s="442"/>
    </row>
    <row r="34" spans="1:10" x14ac:dyDescent="0.25">
      <c r="A34" s="583" t="s">
        <v>178</v>
      </c>
      <c r="B34" s="584"/>
      <c r="C34" s="584"/>
      <c r="D34" s="584"/>
      <c r="E34" s="584"/>
      <c r="F34" s="584"/>
      <c r="G34" s="584"/>
      <c r="H34" s="584"/>
      <c r="I34" s="442"/>
      <c r="J34" s="442"/>
    </row>
    <row r="35" spans="1:10" ht="52.5" customHeight="1" x14ac:dyDescent="0.25">
      <c r="A35" s="457">
        <v>2</v>
      </c>
      <c r="B35" s="458" t="s">
        <v>501</v>
      </c>
      <c r="C35" s="458" t="s">
        <v>502</v>
      </c>
      <c r="D35" s="461"/>
      <c r="E35" s="461"/>
      <c r="F35" s="461"/>
      <c r="G35" s="459" t="s">
        <v>945</v>
      </c>
      <c r="H35" s="459">
        <v>119.99</v>
      </c>
      <c r="I35" s="442"/>
      <c r="J35" s="442"/>
    </row>
    <row r="36" spans="1:10" x14ac:dyDescent="0.25">
      <c r="A36" s="460"/>
      <c r="B36" s="585" t="s">
        <v>179</v>
      </c>
      <c r="C36" s="586"/>
      <c r="D36" s="461"/>
      <c r="E36" s="461"/>
      <c r="F36" s="461"/>
      <c r="G36" s="459">
        <v>119.99</v>
      </c>
      <c r="H36" s="459">
        <v>119.99</v>
      </c>
      <c r="I36" s="442"/>
      <c r="J36" s="442"/>
    </row>
    <row r="37" spans="1:10" x14ac:dyDescent="0.25">
      <c r="A37" s="460"/>
      <c r="B37" s="585" t="s">
        <v>180</v>
      </c>
      <c r="C37" s="586"/>
      <c r="D37" s="459">
        <v>32644.73</v>
      </c>
      <c r="E37" s="459">
        <v>203.5</v>
      </c>
      <c r="F37" s="459">
        <v>510.31</v>
      </c>
      <c r="G37" s="459">
        <v>222.79</v>
      </c>
      <c r="H37" s="459">
        <v>33581.33</v>
      </c>
      <c r="I37" s="442"/>
      <c r="J37" s="442"/>
    </row>
    <row r="38" spans="1:10" x14ac:dyDescent="0.25">
      <c r="A38" s="583" t="s">
        <v>181</v>
      </c>
      <c r="B38" s="584"/>
      <c r="C38" s="584"/>
      <c r="D38" s="584"/>
      <c r="E38" s="584"/>
      <c r="F38" s="584"/>
      <c r="G38" s="584"/>
      <c r="H38" s="584"/>
      <c r="I38" s="442"/>
      <c r="J38" s="442"/>
    </row>
    <row r="39" spans="1:10" x14ac:dyDescent="0.25">
      <c r="A39" s="460"/>
      <c r="B39" s="585" t="s">
        <v>182</v>
      </c>
      <c r="C39" s="586"/>
      <c r="D39" s="461"/>
      <c r="E39" s="461"/>
      <c r="F39" s="461"/>
      <c r="G39" s="461"/>
      <c r="H39" s="461"/>
      <c r="I39" s="442"/>
      <c r="J39" s="442"/>
    </row>
    <row r="40" spans="1:10" x14ac:dyDescent="0.25">
      <c r="A40" s="583" t="s">
        <v>183</v>
      </c>
      <c r="B40" s="584"/>
      <c r="C40" s="584"/>
      <c r="D40" s="584"/>
      <c r="E40" s="584"/>
      <c r="F40" s="584"/>
      <c r="G40" s="584"/>
      <c r="H40" s="584"/>
      <c r="I40" s="442"/>
      <c r="J40" s="442"/>
    </row>
    <row r="41" spans="1:10" ht="61.5" customHeight="1" x14ac:dyDescent="0.25">
      <c r="A41" s="457">
        <v>3</v>
      </c>
      <c r="B41" s="458" t="s">
        <v>184</v>
      </c>
      <c r="C41" s="458" t="s">
        <v>185</v>
      </c>
      <c r="D41" s="461"/>
      <c r="E41" s="461"/>
      <c r="F41" s="461"/>
      <c r="G41" s="459" t="s">
        <v>946</v>
      </c>
      <c r="H41" s="459">
        <v>2509.6</v>
      </c>
      <c r="I41" s="442"/>
      <c r="J41" s="442"/>
    </row>
    <row r="42" spans="1:10" x14ac:dyDescent="0.25">
      <c r="A42" s="460"/>
      <c r="B42" s="585" t="s">
        <v>186</v>
      </c>
      <c r="C42" s="586"/>
      <c r="D42" s="461"/>
      <c r="E42" s="461"/>
      <c r="F42" s="461"/>
      <c r="G42" s="459">
        <v>2509.6</v>
      </c>
      <c r="H42" s="459">
        <v>2509.6</v>
      </c>
      <c r="I42" s="442"/>
      <c r="J42" s="442"/>
    </row>
    <row r="43" spans="1:10" x14ac:dyDescent="0.25">
      <c r="A43" s="460"/>
      <c r="B43" s="585" t="s">
        <v>187</v>
      </c>
      <c r="C43" s="586"/>
      <c r="D43" s="459">
        <v>32644.73</v>
      </c>
      <c r="E43" s="459">
        <v>203.5</v>
      </c>
      <c r="F43" s="459">
        <v>510.31</v>
      </c>
      <c r="G43" s="459">
        <v>2732.39</v>
      </c>
      <c r="H43" s="459">
        <v>36090.93</v>
      </c>
      <c r="I43" s="442"/>
      <c r="J43" s="442"/>
    </row>
    <row r="44" spans="1:10" x14ac:dyDescent="0.25">
      <c r="A44" s="583" t="s">
        <v>188</v>
      </c>
      <c r="B44" s="584"/>
      <c r="C44" s="584"/>
      <c r="D44" s="584"/>
      <c r="E44" s="584"/>
      <c r="F44" s="584"/>
      <c r="G44" s="584"/>
      <c r="H44" s="584"/>
      <c r="I44" s="442"/>
      <c r="J44" s="442"/>
    </row>
    <row r="45" spans="1:10" x14ac:dyDescent="0.25">
      <c r="A45" s="460"/>
      <c r="B45" s="585" t="s">
        <v>189</v>
      </c>
      <c r="C45" s="586"/>
      <c r="D45" s="461"/>
      <c r="E45" s="461"/>
      <c r="F45" s="461"/>
      <c r="G45" s="461"/>
      <c r="H45" s="461"/>
      <c r="I45" s="442"/>
      <c r="J45" s="442"/>
    </row>
    <row r="46" spans="1:10" x14ac:dyDescent="0.25">
      <c r="A46" s="460"/>
      <c r="B46" s="585" t="s">
        <v>190</v>
      </c>
      <c r="C46" s="586"/>
      <c r="D46" s="459">
        <v>32644.73</v>
      </c>
      <c r="E46" s="459">
        <v>203.5</v>
      </c>
      <c r="F46" s="459">
        <v>510.31</v>
      </c>
      <c r="G46" s="459">
        <v>2732.39</v>
      </c>
      <c r="H46" s="459">
        <v>36090.93</v>
      </c>
      <c r="I46" s="442"/>
      <c r="J46" s="442"/>
    </row>
    <row r="47" spans="1:10" x14ac:dyDescent="0.25">
      <c r="A47" s="583" t="s">
        <v>191</v>
      </c>
      <c r="B47" s="584"/>
      <c r="C47" s="584"/>
      <c r="D47" s="584"/>
      <c r="E47" s="584"/>
      <c r="F47" s="584"/>
      <c r="G47" s="584"/>
      <c r="H47" s="584"/>
      <c r="I47" s="442"/>
      <c r="J47" s="442"/>
    </row>
    <row r="48" spans="1:10" x14ac:dyDescent="0.25">
      <c r="A48" s="590" t="s">
        <v>192</v>
      </c>
      <c r="B48" s="591"/>
      <c r="C48" s="591"/>
      <c r="D48" s="591"/>
      <c r="E48" s="591"/>
      <c r="F48" s="591"/>
      <c r="G48" s="591"/>
      <c r="H48" s="591"/>
      <c r="I48" s="592"/>
      <c r="J48" s="592"/>
    </row>
    <row r="49" spans="1:10" ht="52.5" customHeight="1" x14ac:dyDescent="0.25">
      <c r="A49" s="457">
        <v>4</v>
      </c>
      <c r="B49" s="458" t="s">
        <v>193</v>
      </c>
      <c r="C49" s="458" t="s">
        <v>194</v>
      </c>
      <c r="D49" s="459" t="s">
        <v>947</v>
      </c>
      <c r="E49" s="459" t="s">
        <v>948</v>
      </c>
      <c r="F49" s="461"/>
      <c r="G49" s="461"/>
      <c r="H49" s="459">
        <v>213513.5</v>
      </c>
      <c r="I49" s="382"/>
      <c r="J49" s="382"/>
    </row>
    <row r="50" spans="1:10" ht="53.25" customHeight="1" x14ac:dyDescent="0.25">
      <c r="A50" s="457">
        <v>5</v>
      </c>
      <c r="B50" s="458" t="s">
        <v>283</v>
      </c>
      <c r="C50" s="458" t="s">
        <v>284</v>
      </c>
      <c r="D50" s="461"/>
      <c r="E50" s="461"/>
      <c r="F50" s="459" t="s">
        <v>949</v>
      </c>
      <c r="G50" s="461"/>
      <c r="H50" s="459">
        <v>2689.33</v>
      </c>
      <c r="I50" s="382"/>
      <c r="J50" s="382"/>
    </row>
    <row r="51" spans="1:10" ht="51" customHeight="1" x14ac:dyDescent="0.25">
      <c r="A51" s="457">
        <v>6</v>
      </c>
      <c r="B51" s="458" t="s">
        <v>283</v>
      </c>
      <c r="C51" s="458" t="s">
        <v>503</v>
      </c>
      <c r="D51" s="461"/>
      <c r="E51" s="461"/>
      <c r="F51" s="461"/>
      <c r="G51" s="459" t="s">
        <v>950</v>
      </c>
      <c r="H51" s="459">
        <v>1250.3</v>
      </c>
      <c r="I51" s="382"/>
      <c r="J51" s="382"/>
    </row>
    <row r="52" spans="1:10" ht="54.75" customHeight="1" x14ac:dyDescent="0.25">
      <c r="A52" s="457">
        <v>7</v>
      </c>
      <c r="B52" s="458" t="s">
        <v>195</v>
      </c>
      <c r="C52" s="458" t="s">
        <v>196</v>
      </c>
      <c r="D52" s="461"/>
      <c r="E52" s="461"/>
      <c r="F52" s="461"/>
      <c r="G52" s="459" t="s">
        <v>951</v>
      </c>
      <c r="H52" s="459">
        <v>11217.91</v>
      </c>
      <c r="I52" s="382"/>
      <c r="J52" s="382"/>
    </row>
    <row r="53" spans="1:10" ht="52.5" customHeight="1" x14ac:dyDescent="0.25">
      <c r="A53" s="457">
        <v>8</v>
      </c>
      <c r="B53" s="458" t="s">
        <v>193</v>
      </c>
      <c r="C53" s="458" t="s">
        <v>504</v>
      </c>
      <c r="D53" s="461"/>
      <c r="E53" s="461"/>
      <c r="F53" s="461"/>
      <c r="G53" s="459" t="s">
        <v>952</v>
      </c>
      <c r="H53" s="459">
        <v>2633.74</v>
      </c>
      <c r="I53" s="382"/>
      <c r="J53" s="382"/>
    </row>
    <row r="54" spans="1:10" x14ac:dyDescent="0.25">
      <c r="A54" s="460"/>
      <c r="B54" s="585" t="s">
        <v>505</v>
      </c>
      <c r="C54" s="586"/>
      <c r="D54" s="459">
        <v>212190.75</v>
      </c>
      <c r="E54" s="459">
        <v>1322.75</v>
      </c>
      <c r="F54" s="459">
        <v>2689.33</v>
      </c>
      <c r="G54" s="459">
        <v>15101.95</v>
      </c>
      <c r="H54" s="459">
        <v>231304.78</v>
      </c>
      <c r="I54" s="382"/>
      <c r="J54" s="382"/>
    </row>
    <row r="55" spans="1:10" ht="27.75" customHeight="1" x14ac:dyDescent="0.25">
      <c r="A55" s="457">
        <v>9</v>
      </c>
      <c r="B55" s="462"/>
      <c r="C55" s="458" t="s">
        <v>506</v>
      </c>
      <c r="D55" s="459" t="s">
        <v>953</v>
      </c>
      <c r="E55" s="459" t="s">
        <v>954</v>
      </c>
      <c r="F55" s="459" t="s">
        <v>955</v>
      </c>
      <c r="G55" s="459" t="s">
        <v>956</v>
      </c>
      <c r="H55" s="459">
        <v>231304.78</v>
      </c>
      <c r="I55" s="382"/>
      <c r="J55" s="382"/>
    </row>
  </sheetData>
  <mergeCells count="33">
    <mergeCell ref="F22:F24"/>
    <mergeCell ref="A38:H38"/>
    <mergeCell ref="C2:G2"/>
    <mergeCell ref="C8:G8"/>
    <mergeCell ref="A29:H29"/>
    <mergeCell ref="B30:C30"/>
    <mergeCell ref="A31:H31"/>
    <mergeCell ref="C15:G15"/>
    <mergeCell ref="A26:H26"/>
    <mergeCell ref="B28:C28"/>
    <mergeCell ref="A21:A24"/>
    <mergeCell ref="B21:B24"/>
    <mergeCell ref="C21:C24"/>
    <mergeCell ref="D21:G21"/>
    <mergeCell ref="H21:H24"/>
    <mergeCell ref="D22:D24"/>
    <mergeCell ref="E22:E24"/>
    <mergeCell ref="B39:C39"/>
    <mergeCell ref="G22:G24"/>
    <mergeCell ref="B54:C54"/>
    <mergeCell ref="A40:H40"/>
    <mergeCell ref="B42:C42"/>
    <mergeCell ref="B43:C43"/>
    <mergeCell ref="B32:C32"/>
    <mergeCell ref="B33:C33"/>
    <mergeCell ref="B46:C46"/>
    <mergeCell ref="A47:H47"/>
    <mergeCell ref="A48:J48"/>
    <mergeCell ref="A44:H44"/>
    <mergeCell ref="B45:C45"/>
    <mergeCell ref="A34:H34"/>
    <mergeCell ref="B36:C36"/>
    <mergeCell ref="B37:C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opLeftCell="A34" workbookViewId="0">
      <selection activeCell="H9" sqref="H9"/>
    </sheetView>
  </sheetViews>
  <sheetFormatPr defaultRowHeight="15" x14ac:dyDescent="0.25"/>
  <cols>
    <col min="2" max="2" width="11.7109375" customWidth="1"/>
    <col min="3" max="3" width="66.5703125" customWidth="1"/>
  </cols>
  <sheetData>
    <row r="1" spans="1:17" x14ac:dyDescent="0.25">
      <c r="A1" s="387" t="s">
        <v>198</v>
      </c>
      <c r="B1" s="374"/>
      <c r="C1" s="383"/>
      <c r="D1" s="384"/>
      <c r="E1" s="385"/>
      <c r="F1" s="386"/>
      <c r="G1" s="386"/>
      <c r="H1" s="386"/>
      <c r="I1" s="386"/>
      <c r="J1" s="386"/>
      <c r="K1" s="386"/>
      <c r="L1" s="386"/>
      <c r="M1" s="387" t="s">
        <v>199</v>
      </c>
      <c r="N1" s="388"/>
      <c r="O1" s="386"/>
      <c r="P1" s="386"/>
      <c r="Q1" s="386"/>
    </row>
    <row r="2" spans="1:17" x14ac:dyDescent="0.25">
      <c r="A2" s="391"/>
      <c r="B2" s="374"/>
      <c r="C2" s="383"/>
      <c r="D2" s="384"/>
      <c r="E2" s="385"/>
      <c r="F2" s="386"/>
      <c r="G2" s="386"/>
      <c r="H2" s="386"/>
      <c r="I2" s="386"/>
      <c r="J2" s="386"/>
      <c r="K2" s="386"/>
      <c r="L2" s="386"/>
      <c r="M2" s="420"/>
      <c r="N2" s="388"/>
      <c r="O2" s="386"/>
      <c r="P2" s="386"/>
      <c r="Q2" s="386"/>
    </row>
    <row r="3" spans="1:17" x14ac:dyDescent="0.25">
      <c r="A3" s="391"/>
      <c r="B3" s="374"/>
      <c r="C3" s="383"/>
      <c r="D3" s="384"/>
      <c r="E3" s="385"/>
      <c r="F3" s="386"/>
      <c r="G3" s="386"/>
      <c r="H3" s="386"/>
      <c r="I3" s="386"/>
      <c r="J3" s="386"/>
      <c r="K3" s="386"/>
      <c r="L3" s="386"/>
      <c r="M3" s="420"/>
      <c r="N3" s="388"/>
      <c r="O3" s="386"/>
      <c r="P3" s="386"/>
      <c r="Q3" s="386"/>
    </row>
    <row r="4" spans="1:17" x14ac:dyDescent="0.25">
      <c r="A4" s="391" t="s">
        <v>200</v>
      </c>
      <c r="B4" s="374"/>
      <c r="C4" s="383"/>
      <c r="D4" s="384"/>
      <c r="E4" s="385"/>
      <c r="F4" s="386"/>
      <c r="G4" s="386"/>
      <c r="H4" s="386"/>
      <c r="I4" s="386"/>
      <c r="J4" s="386"/>
      <c r="K4" s="386"/>
      <c r="L4" s="386"/>
      <c r="M4" s="420" t="s">
        <v>200</v>
      </c>
      <c r="N4" s="388"/>
      <c r="O4" s="386"/>
      <c r="P4" s="386"/>
      <c r="Q4" s="386"/>
    </row>
    <row r="5" spans="1:17" x14ac:dyDescent="0.25">
      <c r="A5" s="391" t="s">
        <v>268</v>
      </c>
      <c r="B5" s="374"/>
      <c r="C5" s="383"/>
      <c r="D5" s="384"/>
      <c r="E5" s="385"/>
      <c r="F5" s="386"/>
      <c r="G5" s="386"/>
      <c r="H5" s="386"/>
      <c r="I5" s="386"/>
      <c r="J5" s="386"/>
      <c r="K5" s="386"/>
      <c r="L5" s="386"/>
      <c r="M5" s="391" t="s">
        <v>269</v>
      </c>
      <c r="N5" s="388"/>
      <c r="O5" s="386"/>
      <c r="P5" s="386"/>
      <c r="Q5" s="386"/>
    </row>
    <row r="6" spans="1:17" x14ac:dyDescent="0.25">
      <c r="A6" s="607" t="s">
        <v>689</v>
      </c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</row>
    <row r="7" spans="1:17" x14ac:dyDescent="0.25">
      <c r="A7" s="385"/>
      <c r="B7" s="428"/>
      <c r="C7" s="406"/>
      <c r="D7" s="407"/>
      <c r="E7" s="397"/>
      <c r="F7" s="430"/>
      <c r="G7" s="430"/>
      <c r="H7" s="393" t="s">
        <v>162</v>
      </c>
      <c r="I7" s="393"/>
      <c r="J7" s="430"/>
      <c r="K7" s="430"/>
      <c r="L7" s="430"/>
      <c r="M7" s="430"/>
      <c r="N7" s="430"/>
      <c r="O7" s="430"/>
      <c r="P7" s="430"/>
      <c r="Q7" s="386"/>
    </row>
    <row r="8" spans="1:17" x14ac:dyDescent="0.25">
      <c r="A8" s="385"/>
      <c r="B8" s="420"/>
      <c r="C8" s="383"/>
      <c r="D8" s="384"/>
      <c r="E8" s="389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</row>
    <row r="9" spans="1:17" x14ac:dyDescent="0.25">
      <c r="A9" s="385"/>
      <c r="B9" s="420"/>
      <c r="C9" s="383"/>
      <c r="D9" s="384"/>
      <c r="E9" s="389"/>
      <c r="F9" s="386"/>
      <c r="G9" s="386"/>
      <c r="H9" s="394" t="s">
        <v>690</v>
      </c>
      <c r="I9" s="394"/>
      <c r="J9" s="386"/>
      <c r="K9" s="386"/>
      <c r="L9" s="386"/>
      <c r="M9" s="386"/>
      <c r="N9" s="386"/>
      <c r="O9" s="386"/>
      <c r="P9" s="386"/>
      <c r="Q9" s="386"/>
    </row>
    <row r="10" spans="1:17" x14ac:dyDescent="0.25">
      <c r="A10" s="385"/>
      <c r="B10" s="420"/>
      <c r="C10" s="383"/>
      <c r="D10" s="384"/>
      <c r="E10" s="389"/>
      <c r="F10" s="386"/>
      <c r="G10" s="386"/>
      <c r="H10" s="385" t="s">
        <v>201</v>
      </c>
      <c r="I10" s="385"/>
      <c r="J10" s="386"/>
      <c r="K10" s="386"/>
      <c r="L10" s="386"/>
      <c r="M10" s="386"/>
      <c r="N10" s="386"/>
      <c r="O10" s="386"/>
      <c r="P10" s="386"/>
      <c r="Q10" s="386"/>
    </row>
    <row r="11" spans="1:17" x14ac:dyDescent="0.25">
      <c r="A11" s="385"/>
      <c r="B11" s="420"/>
      <c r="C11" s="383"/>
      <c r="D11" s="384"/>
      <c r="E11" s="389"/>
      <c r="F11" s="386"/>
      <c r="G11" s="386"/>
      <c r="H11" s="386"/>
      <c r="I11" s="386"/>
      <c r="J11" s="386"/>
      <c r="K11" s="386"/>
      <c r="L11" s="386"/>
      <c r="M11" s="386"/>
      <c r="N11" s="386"/>
      <c r="O11" s="386"/>
      <c r="P11" s="386"/>
      <c r="Q11" s="386"/>
    </row>
    <row r="12" spans="1:17" ht="28.5" customHeight="1" x14ac:dyDescent="0.25">
      <c r="A12" s="385"/>
      <c r="B12" s="420"/>
      <c r="C12" s="395" t="s">
        <v>202</v>
      </c>
      <c r="D12" s="610" t="s">
        <v>957</v>
      </c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08"/>
      <c r="P12" s="386"/>
      <c r="Q12" s="386"/>
    </row>
    <row r="13" spans="1:17" x14ac:dyDescent="0.25">
      <c r="A13" s="385"/>
      <c r="B13" s="420"/>
      <c r="C13" s="383"/>
      <c r="D13" s="407"/>
      <c r="E13" s="397"/>
      <c r="F13" s="430"/>
      <c r="G13" s="430"/>
      <c r="H13" s="393" t="s">
        <v>203</v>
      </c>
      <c r="I13" s="393"/>
      <c r="J13" s="430"/>
      <c r="K13" s="430"/>
      <c r="L13" s="430"/>
      <c r="M13" s="430"/>
      <c r="N13" s="430"/>
      <c r="O13" s="430"/>
      <c r="P13" s="386"/>
      <c r="Q13" s="386"/>
    </row>
    <row r="14" spans="1:17" x14ac:dyDescent="0.25">
      <c r="A14" s="401"/>
      <c r="B14" s="398"/>
      <c r="C14" s="383"/>
      <c r="D14" s="384"/>
      <c r="E14" s="389"/>
      <c r="F14" s="386"/>
      <c r="G14" s="386"/>
      <c r="H14" s="386"/>
      <c r="I14" s="386"/>
      <c r="J14" s="386"/>
      <c r="K14" s="386"/>
      <c r="L14" s="386"/>
      <c r="M14" s="386"/>
      <c r="N14" s="386"/>
      <c r="O14" s="386"/>
      <c r="P14" s="386"/>
      <c r="Q14" s="386"/>
    </row>
    <row r="15" spans="1:17" x14ac:dyDescent="0.25">
      <c r="A15" s="385"/>
      <c r="B15" s="420"/>
      <c r="C15" s="383"/>
      <c r="D15" s="609" t="s">
        <v>692</v>
      </c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08"/>
      <c r="P15" s="608"/>
      <c r="Q15" s="608"/>
    </row>
    <row r="16" spans="1:17" x14ac:dyDescent="0.25">
      <c r="A16" s="385"/>
      <c r="B16" s="420"/>
      <c r="C16" s="383"/>
      <c r="D16" s="396" t="s">
        <v>204</v>
      </c>
      <c r="E16" s="385"/>
      <c r="F16" s="386"/>
      <c r="G16" s="386"/>
      <c r="H16" s="386"/>
      <c r="I16" s="396"/>
      <c r="J16" s="593" t="s">
        <v>693</v>
      </c>
      <c r="K16" s="594"/>
      <c r="L16" s="391" t="s">
        <v>205</v>
      </c>
      <c r="M16" s="386"/>
      <c r="N16" s="386"/>
      <c r="O16" s="386"/>
      <c r="P16" s="386"/>
      <c r="Q16" s="386"/>
    </row>
    <row r="17" spans="1:17" x14ac:dyDescent="0.25">
      <c r="A17" s="385"/>
      <c r="B17" s="420"/>
      <c r="C17" s="383"/>
      <c r="D17" s="396" t="s">
        <v>206</v>
      </c>
      <c r="E17" s="385"/>
      <c r="F17" s="386"/>
      <c r="G17" s="386"/>
      <c r="H17" s="386"/>
      <c r="I17" s="396"/>
      <c r="J17" s="593" t="s">
        <v>694</v>
      </c>
      <c r="K17" s="594"/>
      <c r="L17" s="391" t="s">
        <v>205</v>
      </c>
      <c r="M17" s="386"/>
      <c r="N17" s="386"/>
      <c r="O17" s="386"/>
      <c r="P17" s="386"/>
      <c r="Q17" s="386"/>
    </row>
    <row r="18" spans="1:17" x14ac:dyDescent="0.25">
      <c r="A18" s="385"/>
      <c r="B18" s="420"/>
      <c r="C18" s="383"/>
      <c r="D18" s="396" t="s">
        <v>521</v>
      </c>
      <c r="E18" s="385"/>
      <c r="F18" s="386"/>
      <c r="G18" s="386"/>
      <c r="H18" s="386"/>
      <c r="I18" s="396"/>
      <c r="J18" s="593" t="s">
        <v>695</v>
      </c>
      <c r="K18" s="594"/>
      <c r="L18" s="391" t="s">
        <v>205</v>
      </c>
      <c r="M18" s="386"/>
      <c r="N18" s="386"/>
      <c r="O18" s="386"/>
      <c r="P18" s="386"/>
      <c r="Q18" s="386"/>
    </row>
    <row r="19" spans="1:17" x14ac:dyDescent="0.25">
      <c r="A19" s="385"/>
      <c r="B19" s="420"/>
      <c r="C19" s="383"/>
      <c r="D19" s="396" t="s">
        <v>292</v>
      </c>
      <c r="E19" s="385"/>
      <c r="F19" s="386"/>
      <c r="G19" s="386"/>
      <c r="H19" s="386"/>
      <c r="I19" s="396"/>
      <c r="J19" s="593" t="s">
        <v>696</v>
      </c>
      <c r="K19" s="594"/>
      <c r="L19" s="391" t="s">
        <v>205</v>
      </c>
      <c r="M19" s="386"/>
      <c r="N19" s="386"/>
      <c r="O19" s="386"/>
      <c r="P19" s="386"/>
      <c r="Q19" s="386"/>
    </row>
    <row r="20" spans="1:17" x14ac:dyDescent="0.25">
      <c r="A20" s="385"/>
      <c r="B20" s="420"/>
      <c r="C20" s="383"/>
      <c r="D20" s="396" t="s">
        <v>275</v>
      </c>
      <c r="E20" s="385"/>
      <c r="F20" s="386"/>
      <c r="G20" s="386"/>
      <c r="H20" s="386"/>
      <c r="I20" s="396"/>
      <c r="J20" s="593" t="s">
        <v>697</v>
      </c>
      <c r="K20" s="594"/>
      <c r="L20" s="391" t="s">
        <v>205</v>
      </c>
      <c r="M20" s="386"/>
      <c r="N20" s="386"/>
      <c r="O20" s="386"/>
      <c r="P20" s="386"/>
      <c r="Q20" s="386"/>
    </row>
    <row r="21" spans="1:17" x14ac:dyDescent="0.25">
      <c r="A21" s="385"/>
      <c r="B21" s="420"/>
      <c r="C21" s="383"/>
      <c r="D21" s="396" t="s">
        <v>207</v>
      </c>
      <c r="E21" s="385"/>
      <c r="F21" s="386"/>
      <c r="G21" s="386"/>
      <c r="H21" s="386"/>
      <c r="I21" s="396"/>
      <c r="J21" s="593" t="s">
        <v>698</v>
      </c>
      <c r="K21" s="594"/>
      <c r="L21" s="391" t="s">
        <v>205</v>
      </c>
      <c r="M21" s="386"/>
      <c r="N21" s="386"/>
      <c r="O21" s="386"/>
      <c r="P21" s="386"/>
      <c r="Q21" s="386"/>
    </row>
    <row r="22" spans="1:17" x14ac:dyDescent="0.25">
      <c r="A22" s="385"/>
      <c r="B22" s="420"/>
      <c r="C22" s="383"/>
      <c r="D22" s="396" t="s">
        <v>208</v>
      </c>
      <c r="E22" s="385"/>
      <c r="F22" s="386"/>
      <c r="G22" s="386"/>
      <c r="H22" s="386"/>
      <c r="I22" s="396"/>
      <c r="J22" s="593" t="s">
        <v>699</v>
      </c>
      <c r="K22" s="594"/>
      <c r="L22" s="391" t="s">
        <v>209</v>
      </c>
      <c r="M22" s="386"/>
      <c r="N22" s="386"/>
      <c r="O22" s="386"/>
      <c r="P22" s="386"/>
      <c r="Q22" s="386"/>
    </row>
    <row r="23" spans="1:17" x14ac:dyDescent="0.25">
      <c r="A23" s="385"/>
      <c r="B23" s="420"/>
      <c r="C23" s="383"/>
      <c r="D23" s="396" t="s">
        <v>210</v>
      </c>
      <c r="E23" s="385"/>
      <c r="F23" s="386"/>
      <c r="G23" s="386"/>
      <c r="H23" s="386"/>
      <c r="I23" s="396"/>
      <c r="J23" s="593" t="s">
        <v>700</v>
      </c>
      <c r="K23" s="594"/>
      <c r="L23" s="391" t="s">
        <v>209</v>
      </c>
      <c r="M23" s="386"/>
      <c r="N23" s="386"/>
      <c r="O23" s="386"/>
      <c r="P23" s="386"/>
      <c r="Q23" s="386"/>
    </row>
    <row r="24" spans="1:17" x14ac:dyDescent="0.25">
      <c r="A24" s="385"/>
      <c r="B24" s="420"/>
      <c r="C24" s="383"/>
      <c r="D24" s="408" t="s">
        <v>701</v>
      </c>
      <c r="E24" s="385"/>
      <c r="F24" s="386"/>
      <c r="G24" s="386"/>
      <c r="H24" s="386"/>
      <c r="I24" s="386"/>
      <c r="J24" s="386"/>
      <c r="K24" s="386"/>
      <c r="L24" s="386"/>
      <c r="M24" s="386"/>
      <c r="N24" s="386"/>
      <c r="O24" s="386"/>
      <c r="P24" s="386"/>
      <c r="Q24" s="386"/>
    </row>
    <row r="25" spans="1:17" x14ac:dyDescent="0.25">
      <c r="A25" s="385"/>
      <c r="B25" s="420"/>
      <c r="C25" s="383"/>
      <c r="D25" s="384"/>
      <c r="E25" s="385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</row>
    <row r="26" spans="1:17" x14ac:dyDescent="0.25">
      <c r="A26" s="375"/>
      <c r="B26" s="374"/>
      <c r="C26" s="376"/>
      <c r="D26" s="377"/>
      <c r="E26" s="378"/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  <c r="Q26" s="388"/>
    </row>
    <row r="27" spans="1:17" x14ac:dyDescent="0.25">
      <c r="A27" s="595" t="s">
        <v>163</v>
      </c>
      <c r="B27" s="597" t="s">
        <v>212</v>
      </c>
      <c r="C27" s="595" t="s">
        <v>213</v>
      </c>
      <c r="D27" s="595" t="s">
        <v>214</v>
      </c>
      <c r="E27" s="595" t="s">
        <v>215</v>
      </c>
      <c r="F27" s="595" t="s">
        <v>216</v>
      </c>
      <c r="G27" s="596"/>
      <c r="H27" s="596"/>
      <c r="I27" s="596"/>
      <c r="J27" s="595" t="s">
        <v>217</v>
      </c>
      <c r="K27" s="596"/>
      <c r="L27" s="596"/>
      <c r="M27" s="596"/>
      <c r="N27" s="595" t="s">
        <v>218</v>
      </c>
      <c r="O27" s="595" t="s">
        <v>219</v>
      </c>
      <c r="P27" s="595" t="s">
        <v>220</v>
      </c>
      <c r="Q27" s="595" t="s">
        <v>221</v>
      </c>
    </row>
    <row r="28" spans="1:17" x14ac:dyDescent="0.25">
      <c r="A28" s="596"/>
      <c r="B28" s="598"/>
      <c r="C28" s="587"/>
      <c r="D28" s="595"/>
      <c r="E28" s="596"/>
      <c r="F28" s="595" t="s">
        <v>222</v>
      </c>
      <c r="G28" s="595" t="s">
        <v>223</v>
      </c>
      <c r="H28" s="596"/>
      <c r="I28" s="596"/>
      <c r="J28" s="595" t="s">
        <v>222</v>
      </c>
      <c r="K28" s="595" t="s">
        <v>223</v>
      </c>
      <c r="L28" s="596"/>
      <c r="M28" s="596"/>
      <c r="N28" s="595"/>
      <c r="O28" s="595"/>
      <c r="P28" s="595"/>
      <c r="Q28" s="595"/>
    </row>
    <row r="29" spans="1:17" x14ac:dyDescent="0.25">
      <c r="A29" s="596"/>
      <c r="B29" s="598"/>
      <c r="C29" s="587"/>
      <c r="D29" s="595"/>
      <c r="E29" s="596"/>
      <c r="F29" s="596"/>
      <c r="G29" s="402" t="s">
        <v>224</v>
      </c>
      <c r="H29" s="402" t="s">
        <v>225</v>
      </c>
      <c r="I29" s="402" t="s">
        <v>226</v>
      </c>
      <c r="J29" s="596"/>
      <c r="K29" s="402" t="s">
        <v>224</v>
      </c>
      <c r="L29" s="402" t="s">
        <v>225</v>
      </c>
      <c r="M29" s="402" t="s">
        <v>226</v>
      </c>
      <c r="N29" s="595"/>
      <c r="O29" s="595"/>
      <c r="P29" s="595"/>
      <c r="Q29" s="595"/>
    </row>
    <row r="30" spans="1:17" x14ac:dyDescent="0.25">
      <c r="A30" s="399">
        <v>1</v>
      </c>
      <c r="B30" s="404">
        <v>2</v>
      </c>
      <c r="C30" s="402">
        <v>3</v>
      </c>
      <c r="D30" s="402">
        <v>4</v>
      </c>
      <c r="E30" s="399">
        <v>5</v>
      </c>
      <c r="F30" s="403">
        <v>6</v>
      </c>
      <c r="G30" s="403">
        <v>7</v>
      </c>
      <c r="H30" s="403">
        <v>8</v>
      </c>
      <c r="I30" s="403">
        <v>9</v>
      </c>
      <c r="J30" s="403">
        <v>10</v>
      </c>
      <c r="K30" s="403">
        <v>11</v>
      </c>
      <c r="L30" s="403">
        <v>12</v>
      </c>
      <c r="M30" s="403">
        <v>13</v>
      </c>
      <c r="N30" s="403">
        <v>14</v>
      </c>
      <c r="O30" s="403">
        <v>15</v>
      </c>
      <c r="P30" s="403">
        <v>16</v>
      </c>
      <c r="Q30" s="403">
        <v>17</v>
      </c>
    </row>
    <row r="31" spans="1:17" x14ac:dyDescent="0.25">
      <c r="A31" s="583" t="s">
        <v>702</v>
      </c>
      <c r="B31" s="600"/>
      <c r="C31" s="600"/>
      <c r="D31" s="600"/>
      <c r="E31" s="600"/>
      <c r="F31" s="600"/>
      <c r="G31" s="600"/>
      <c r="H31" s="600"/>
      <c r="I31" s="600"/>
      <c r="J31" s="600"/>
      <c r="K31" s="600"/>
      <c r="L31" s="600"/>
      <c r="M31" s="600"/>
      <c r="N31" s="600"/>
      <c r="O31" s="600"/>
      <c r="P31" s="600"/>
      <c r="Q31" s="600"/>
    </row>
    <row r="32" spans="1:17" ht="76.5" customHeight="1" x14ac:dyDescent="0.25">
      <c r="A32" s="409" t="s">
        <v>31</v>
      </c>
      <c r="B32" s="410" t="s">
        <v>311</v>
      </c>
      <c r="C32" s="411" t="s">
        <v>703</v>
      </c>
      <c r="D32" s="400" t="s">
        <v>149</v>
      </c>
      <c r="E32" s="412">
        <v>11</v>
      </c>
      <c r="F32" s="413" t="s">
        <v>313</v>
      </c>
      <c r="G32" s="413" t="s">
        <v>314</v>
      </c>
      <c r="H32" s="413" t="s">
        <v>315</v>
      </c>
      <c r="I32" s="413" t="s">
        <v>316</v>
      </c>
      <c r="J32" s="415" t="s">
        <v>704</v>
      </c>
      <c r="K32" s="415" t="s">
        <v>705</v>
      </c>
      <c r="L32" s="415" t="s">
        <v>706</v>
      </c>
      <c r="M32" s="415" t="s">
        <v>707</v>
      </c>
      <c r="N32" s="415" t="s">
        <v>321</v>
      </c>
      <c r="O32" s="414">
        <v>4.84</v>
      </c>
      <c r="P32" s="414">
        <v>0.48</v>
      </c>
      <c r="Q32" s="414">
        <v>5.28</v>
      </c>
    </row>
    <row r="33" spans="1:17" ht="76.5" customHeight="1" x14ac:dyDescent="0.25">
      <c r="A33" s="409" t="s">
        <v>29</v>
      </c>
      <c r="B33" s="410" t="s">
        <v>322</v>
      </c>
      <c r="C33" s="411" t="s">
        <v>708</v>
      </c>
      <c r="D33" s="400" t="s">
        <v>149</v>
      </c>
      <c r="E33" s="416">
        <v>7</v>
      </c>
      <c r="F33" s="413" t="s">
        <v>324</v>
      </c>
      <c r="G33" s="413" t="s">
        <v>325</v>
      </c>
      <c r="H33" s="413" t="s">
        <v>326</v>
      </c>
      <c r="I33" s="413" t="s">
        <v>327</v>
      </c>
      <c r="J33" s="415" t="s">
        <v>709</v>
      </c>
      <c r="K33" s="415" t="s">
        <v>710</v>
      </c>
      <c r="L33" s="415" t="s">
        <v>711</v>
      </c>
      <c r="M33" s="415" t="s">
        <v>712</v>
      </c>
      <c r="N33" s="415" t="s">
        <v>332</v>
      </c>
      <c r="O33" s="414">
        <v>1.75</v>
      </c>
      <c r="P33" s="414">
        <v>0.14000000000000001</v>
      </c>
      <c r="Q33" s="414">
        <v>0.98</v>
      </c>
    </row>
    <row r="34" spans="1:17" ht="76.5" customHeight="1" x14ac:dyDescent="0.25">
      <c r="A34" s="409" t="s">
        <v>9</v>
      </c>
      <c r="B34" s="410" t="s">
        <v>333</v>
      </c>
      <c r="C34" s="411" t="s">
        <v>713</v>
      </c>
      <c r="D34" s="400" t="s">
        <v>149</v>
      </c>
      <c r="E34" s="416">
        <v>2</v>
      </c>
      <c r="F34" s="413" t="s">
        <v>335</v>
      </c>
      <c r="G34" s="413" t="s">
        <v>270</v>
      </c>
      <c r="H34" s="413" t="s">
        <v>336</v>
      </c>
      <c r="I34" s="413" t="s">
        <v>337</v>
      </c>
      <c r="J34" s="415" t="s">
        <v>714</v>
      </c>
      <c r="K34" s="415" t="s">
        <v>715</v>
      </c>
      <c r="L34" s="415" t="s">
        <v>716</v>
      </c>
      <c r="M34" s="415" t="s">
        <v>717</v>
      </c>
      <c r="N34" s="415" t="s">
        <v>271</v>
      </c>
      <c r="O34" s="414">
        <v>0.6</v>
      </c>
      <c r="P34" s="414">
        <v>0.16</v>
      </c>
      <c r="Q34" s="414">
        <v>0.32</v>
      </c>
    </row>
    <row r="35" spans="1:17" ht="76.5" customHeight="1" x14ac:dyDescent="0.25">
      <c r="A35" s="409" t="s">
        <v>147</v>
      </c>
      <c r="B35" s="410" t="s">
        <v>295</v>
      </c>
      <c r="C35" s="411" t="s">
        <v>718</v>
      </c>
      <c r="D35" s="400" t="s">
        <v>149</v>
      </c>
      <c r="E35" s="416">
        <v>7</v>
      </c>
      <c r="F35" s="413" t="s">
        <v>719</v>
      </c>
      <c r="G35" s="413" t="s">
        <v>296</v>
      </c>
      <c r="H35" s="413" t="s">
        <v>720</v>
      </c>
      <c r="I35" s="413" t="s">
        <v>721</v>
      </c>
      <c r="J35" s="415" t="s">
        <v>722</v>
      </c>
      <c r="K35" s="415" t="s">
        <v>723</v>
      </c>
      <c r="L35" s="415" t="s">
        <v>724</v>
      </c>
      <c r="M35" s="415" t="s">
        <v>725</v>
      </c>
      <c r="N35" s="415" t="s">
        <v>298</v>
      </c>
      <c r="O35" s="414">
        <v>21.42</v>
      </c>
      <c r="P35" s="414">
        <v>0.87</v>
      </c>
      <c r="Q35" s="414">
        <v>6.09</v>
      </c>
    </row>
    <row r="36" spans="1:17" ht="76.5" customHeight="1" x14ac:dyDescent="0.25">
      <c r="A36" s="409" t="s">
        <v>726</v>
      </c>
      <c r="B36" s="410" t="s">
        <v>299</v>
      </c>
      <c r="C36" s="411" t="s">
        <v>727</v>
      </c>
      <c r="D36" s="400" t="s">
        <v>149</v>
      </c>
      <c r="E36" s="416">
        <v>2</v>
      </c>
      <c r="F36" s="413" t="s">
        <v>728</v>
      </c>
      <c r="G36" s="413" t="s">
        <v>300</v>
      </c>
      <c r="H36" s="413" t="s">
        <v>305</v>
      </c>
      <c r="I36" s="413" t="s">
        <v>306</v>
      </c>
      <c r="J36" s="415" t="s">
        <v>729</v>
      </c>
      <c r="K36" s="415" t="s">
        <v>730</v>
      </c>
      <c r="L36" s="415" t="s">
        <v>731</v>
      </c>
      <c r="M36" s="415" t="s">
        <v>732</v>
      </c>
      <c r="N36" s="415" t="s">
        <v>302</v>
      </c>
      <c r="O36" s="414">
        <v>11.96</v>
      </c>
      <c r="P36" s="414">
        <v>2</v>
      </c>
      <c r="Q36" s="414">
        <v>4</v>
      </c>
    </row>
    <row r="37" spans="1:17" ht="76.5" customHeight="1" x14ac:dyDescent="0.25">
      <c r="A37" s="409" t="s">
        <v>90</v>
      </c>
      <c r="B37" s="410" t="s">
        <v>408</v>
      </c>
      <c r="C37" s="411" t="s">
        <v>733</v>
      </c>
      <c r="D37" s="400" t="s">
        <v>277</v>
      </c>
      <c r="E37" s="412">
        <v>0.66666700000000001</v>
      </c>
      <c r="F37" s="413" t="s">
        <v>410</v>
      </c>
      <c r="G37" s="413" t="s">
        <v>411</v>
      </c>
      <c r="H37" s="413" t="s">
        <v>412</v>
      </c>
      <c r="I37" s="413" t="s">
        <v>413</v>
      </c>
      <c r="J37" s="415" t="s">
        <v>734</v>
      </c>
      <c r="K37" s="415" t="s">
        <v>735</v>
      </c>
      <c r="L37" s="415" t="s">
        <v>736</v>
      </c>
      <c r="M37" s="415" t="s">
        <v>737</v>
      </c>
      <c r="N37" s="415" t="s">
        <v>418</v>
      </c>
      <c r="O37" s="414">
        <v>2.5099999999999998</v>
      </c>
      <c r="P37" s="414">
        <v>1.07</v>
      </c>
      <c r="Q37" s="414">
        <v>0.71</v>
      </c>
    </row>
    <row r="38" spans="1:17" x14ac:dyDescent="0.25">
      <c r="A38" s="601" t="s">
        <v>352</v>
      </c>
      <c r="B38" s="600"/>
      <c r="C38" s="600"/>
      <c r="D38" s="600"/>
      <c r="E38" s="600"/>
      <c r="F38" s="600"/>
      <c r="G38" s="600"/>
      <c r="H38" s="600"/>
      <c r="I38" s="600"/>
      <c r="J38" s="600"/>
      <c r="K38" s="600"/>
      <c r="L38" s="600"/>
      <c r="M38" s="600"/>
      <c r="N38" s="600"/>
      <c r="O38" s="600"/>
      <c r="P38" s="600"/>
      <c r="Q38" s="600"/>
    </row>
    <row r="39" spans="1:17" ht="74.25" customHeight="1" x14ac:dyDescent="0.25">
      <c r="A39" s="409" t="s">
        <v>32</v>
      </c>
      <c r="B39" s="410" t="s">
        <v>738</v>
      </c>
      <c r="C39" s="411" t="s">
        <v>739</v>
      </c>
      <c r="D39" s="400" t="s">
        <v>239</v>
      </c>
      <c r="E39" s="412">
        <v>0.25</v>
      </c>
      <c r="F39" s="413" t="s">
        <v>740</v>
      </c>
      <c r="G39" s="413" t="s">
        <v>741</v>
      </c>
      <c r="H39" s="413" t="s">
        <v>742</v>
      </c>
      <c r="I39" s="413" t="s">
        <v>743</v>
      </c>
      <c r="J39" s="415" t="s">
        <v>744</v>
      </c>
      <c r="K39" s="415" t="s">
        <v>745</v>
      </c>
      <c r="L39" s="415" t="s">
        <v>746</v>
      </c>
      <c r="M39" s="415" t="s">
        <v>747</v>
      </c>
      <c r="N39" s="415" t="s">
        <v>748</v>
      </c>
      <c r="O39" s="414">
        <v>16.309999999999999</v>
      </c>
      <c r="P39" s="414">
        <v>37.51</v>
      </c>
      <c r="Q39" s="414">
        <v>9.3800000000000008</v>
      </c>
    </row>
    <row r="40" spans="1:17" ht="74.25" customHeight="1" x14ac:dyDescent="0.25">
      <c r="A40" s="409" t="s">
        <v>236</v>
      </c>
      <c r="B40" s="410" t="s">
        <v>749</v>
      </c>
      <c r="C40" s="411" t="s">
        <v>750</v>
      </c>
      <c r="D40" s="400" t="s">
        <v>149</v>
      </c>
      <c r="E40" s="412">
        <v>2</v>
      </c>
      <c r="F40" s="413" t="s">
        <v>751</v>
      </c>
      <c r="G40" s="413" t="s">
        <v>752</v>
      </c>
      <c r="H40" s="413" t="s">
        <v>753</v>
      </c>
      <c r="I40" s="413" t="s">
        <v>754</v>
      </c>
      <c r="J40" s="415" t="s">
        <v>755</v>
      </c>
      <c r="K40" s="415" t="s">
        <v>756</v>
      </c>
      <c r="L40" s="415" t="s">
        <v>757</v>
      </c>
      <c r="M40" s="415" t="s">
        <v>758</v>
      </c>
      <c r="N40" s="415" t="s">
        <v>759</v>
      </c>
      <c r="O40" s="414">
        <v>3.06</v>
      </c>
      <c r="P40" s="414">
        <v>1.1100000000000001</v>
      </c>
      <c r="Q40" s="414">
        <v>2.2200000000000002</v>
      </c>
    </row>
    <row r="41" spans="1:17" ht="16.5" customHeight="1" x14ac:dyDescent="0.25">
      <c r="A41" s="601" t="s">
        <v>760</v>
      </c>
      <c r="B41" s="600"/>
      <c r="C41" s="600"/>
      <c r="D41" s="600"/>
      <c r="E41" s="600"/>
      <c r="F41" s="600"/>
      <c r="G41" s="600"/>
      <c r="H41" s="600"/>
      <c r="I41" s="600"/>
      <c r="J41" s="600"/>
      <c r="K41" s="600"/>
      <c r="L41" s="600"/>
      <c r="M41" s="600"/>
      <c r="N41" s="600"/>
      <c r="O41" s="600"/>
      <c r="P41" s="600"/>
      <c r="Q41" s="600"/>
    </row>
    <row r="42" spans="1:17" ht="74.25" customHeight="1" x14ac:dyDescent="0.25">
      <c r="A42" s="409" t="s">
        <v>238</v>
      </c>
      <c r="B42" s="410" t="s">
        <v>761</v>
      </c>
      <c r="C42" s="411" t="s">
        <v>762</v>
      </c>
      <c r="D42" s="400" t="s">
        <v>612</v>
      </c>
      <c r="E42" s="412">
        <v>0.18</v>
      </c>
      <c r="F42" s="413" t="s">
        <v>763</v>
      </c>
      <c r="G42" s="413" t="s">
        <v>764</v>
      </c>
      <c r="H42" s="413" t="s">
        <v>765</v>
      </c>
      <c r="I42" s="413" t="s">
        <v>766</v>
      </c>
      <c r="J42" s="415" t="s">
        <v>767</v>
      </c>
      <c r="K42" s="415" t="s">
        <v>768</v>
      </c>
      <c r="L42" s="415" t="s">
        <v>769</v>
      </c>
      <c r="M42" s="415" t="s">
        <v>770</v>
      </c>
      <c r="N42" s="415" t="s">
        <v>771</v>
      </c>
      <c r="O42" s="414">
        <v>3.33</v>
      </c>
      <c r="P42" s="414">
        <v>0.34</v>
      </c>
      <c r="Q42" s="414">
        <v>0.06</v>
      </c>
    </row>
    <row r="43" spans="1:17" ht="74.25" customHeight="1" x14ac:dyDescent="0.25">
      <c r="A43" s="409" t="s">
        <v>241</v>
      </c>
      <c r="B43" s="410" t="s">
        <v>772</v>
      </c>
      <c r="C43" s="411" t="s">
        <v>773</v>
      </c>
      <c r="D43" s="400" t="s">
        <v>149</v>
      </c>
      <c r="E43" s="412">
        <v>2</v>
      </c>
      <c r="F43" s="413" t="s">
        <v>774</v>
      </c>
      <c r="G43" s="413" t="s">
        <v>775</v>
      </c>
      <c r="H43" s="413" t="s">
        <v>776</v>
      </c>
      <c r="I43" s="414"/>
      <c r="J43" s="415" t="s">
        <v>777</v>
      </c>
      <c r="K43" s="415" t="s">
        <v>778</v>
      </c>
      <c r="L43" s="415" t="s">
        <v>779</v>
      </c>
      <c r="M43" s="414"/>
      <c r="N43" s="415" t="s">
        <v>780</v>
      </c>
      <c r="O43" s="414">
        <v>1.34</v>
      </c>
      <c r="P43" s="414"/>
      <c r="Q43" s="414"/>
    </row>
    <row r="44" spans="1:17" ht="74.25" customHeight="1" x14ac:dyDescent="0.25">
      <c r="A44" s="409" t="s">
        <v>243</v>
      </c>
      <c r="B44" s="410" t="s">
        <v>781</v>
      </c>
      <c r="C44" s="411" t="s">
        <v>782</v>
      </c>
      <c r="D44" s="400" t="s">
        <v>244</v>
      </c>
      <c r="E44" s="412">
        <v>-0.01</v>
      </c>
      <c r="F44" s="413" t="s">
        <v>783</v>
      </c>
      <c r="G44" s="414"/>
      <c r="H44" s="414"/>
      <c r="I44" s="414"/>
      <c r="J44" s="415" t="s">
        <v>784</v>
      </c>
      <c r="K44" s="414"/>
      <c r="L44" s="414"/>
      <c r="M44" s="414"/>
      <c r="N44" s="414"/>
      <c r="O44" s="414"/>
      <c r="P44" s="414"/>
      <c r="Q44" s="414"/>
    </row>
    <row r="45" spans="1:17" x14ac:dyDescent="0.25">
      <c r="A45" s="601" t="s">
        <v>227</v>
      </c>
      <c r="B45" s="600"/>
      <c r="C45" s="600"/>
      <c r="D45" s="600"/>
      <c r="E45" s="600"/>
      <c r="F45" s="600"/>
      <c r="G45" s="600"/>
      <c r="H45" s="600"/>
      <c r="I45" s="600"/>
      <c r="J45" s="413" t="s">
        <v>785</v>
      </c>
      <c r="K45" s="413" t="s">
        <v>786</v>
      </c>
      <c r="L45" s="417">
        <v>2881.62</v>
      </c>
      <c r="M45" s="413" t="s">
        <v>787</v>
      </c>
      <c r="N45" s="414"/>
      <c r="O45" s="417">
        <v>67.12</v>
      </c>
      <c r="P45" s="414"/>
      <c r="Q45" s="417">
        <v>29.04</v>
      </c>
    </row>
    <row r="46" spans="1:17" x14ac:dyDescent="0.25">
      <c r="A46" s="601" t="s">
        <v>228</v>
      </c>
      <c r="B46" s="600"/>
      <c r="C46" s="600"/>
      <c r="D46" s="600"/>
      <c r="E46" s="600"/>
      <c r="F46" s="600"/>
      <c r="G46" s="600"/>
      <c r="H46" s="600"/>
      <c r="I46" s="600"/>
      <c r="J46" s="413" t="s">
        <v>788</v>
      </c>
      <c r="K46" s="414"/>
      <c r="L46" s="414"/>
      <c r="M46" s="414"/>
      <c r="N46" s="414"/>
      <c r="O46" s="414"/>
      <c r="P46" s="414"/>
      <c r="Q46" s="414"/>
    </row>
    <row r="47" spans="1:17" x14ac:dyDescent="0.25">
      <c r="A47" s="601" t="s">
        <v>229</v>
      </c>
      <c r="B47" s="600"/>
      <c r="C47" s="600"/>
      <c r="D47" s="600"/>
      <c r="E47" s="600"/>
      <c r="F47" s="600"/>
      <c r="G47" s="600"/>
      <c r="H47" s="600"/>
      <c r="I47" s="600"/>
      <c r="J47" s="413" t="s">
        <v>789</v>
      </c>
      <c r="K47" s="414"/>
      <c r="L47" s="414"/>
      <c r="M47" s="414"/>
      <c r="N47" s="414"/>
      <c r="O47" s="414"/>
      <c r="P47" s="414"/>
      <c r="Q47" s="414"/>
    </row>
    <row r="48" spans="1:17" x14ac:dyDescent="0.25">
      <c r="A48" s="599" t="s">
        <v>790</v>
      </c>
      <c r="B48" s="600"/>
      <c r="C48" s="600"/>
      <c r="D48" s="600"/>
      <c r="E48" s="600"/>
      <c r="F48" s="600"/>
      <c r="G48" s="600"/>
      <c r="H48" s="600"/>
      <c r="I48" s="600"/>
      <c r="J48" s="414"/>
      <c r="K48" s="414"/>
      <c r="L48" s="414"/>
      <c r="M48" s="414"/>
      <c r="N48" s="414"/>
      <c r="O48" s="414"/>
      <c r="P48" s="414"/>
      <c r="Q48" s="414"/>
    </row>
    <row r="49" spans="1:17" x14ac:dyDescent="0.25">
      <c r="A49" s="601" t="s">
        <v>259</v>
      </c>
      <c r="B49" s="600"/>
      <c r="C49" s="600"/>
      <c r="D49" s="600"/>
      <c r="E49" s="600"/>
      <c r="F49" s="600"/>
      <c r="G49" s="600"/>
      <c r="H49" s="600"/>
      <c r="I49" s="600"/>
      <c r="J49" s="413" t="s">
        <v>791</v>
      </c>
      <c r="K49" s="414"/>
      <c r="L49" s="414"/>
      <c r="M49" s="414"/>
      <c r="N49" s="414"/>
      <c r="O49" s="417">
        <v>63.79</v>
      </c>
      <c r="P49" s="414"/>
      <c r="Q49" s="417">
        <v>28.98</v>
      </c>
    </row>
    <row r="50" spans="1:17" x14ac:dyDescent="0.25">
      <c r="A50" s="601" t="s">
        <v>634</v>
      </c>
      <c r="B50" s="600"/>
      <c r="C50" s="600"/>
      <c r="D50" s="600"/>
      <c r="E50" s="600"/>
      <c r="F50" s="600"/>
      <c r="G50" s="600"/>
      <c r="H50" s="600"/>
      <c r="I50" s="600"/>
      <c r="J50" s="413" t="s">
        <v>792</v>
      </c>
      <c r="K50" s="414"/>
      <c r="L50" s="414"/>
      <c r="M50" s="414"/>
      <c r="N50" s="414"/>
      <c r="O50" s="417">
        <v>3.33</v>
      </c>
      <c r="P50" s="414"/>
      <c r="Q50" s="417">
        <v>0.06</v>
      </c>
    </row>
    <row r="51" spans="1:17" x14ac:dyDescent="0.25">
      <c r="A51" s="601" t="s">
        <v>230</v>
      </c>
      <c r="B51" s="600"/>
      <c r="C51" s="600"/>
      <c r="D51" s="600"/>
      <c r="E51" s="600"/>
      <c r="F51" s="600"/>
      <c r="G51" s="600"/>
      <c r="H51" s="600"/>
      <c r="I51" s="600"/>
      <c r="J51" s="413" t="s">
        <v>793</v>
      </c>
      <c r="K51" s="414"/>
      <c r="L51" s="414"/>
      <c r="M51" s="414"/>
      <c r="N51" s="414"/>
      <c r="O51" s="417">
        <v>67.12</v>
      </c>
      <c r="P51" s="414"/>
      <c r="Q51" s="417">
        <v>29.04</v>
      </c>
    </row>
    <row r="52" spans="1:17" x14ac:dyDescent="0.25">
      <c r="A52" s="601" t="s">
        <v>231</v>
      </c>
      <c r="B52" s="600"/>
      <c r="C52" s="600"/>
      <c r="D52" s="600"/>
      <c r="E52" s="600"/>
      <c r="F52" s="600"/>
      <c r="G52" s="600"/>
      <c r="H52" s="600"/>
      <c r="I52" s="600"/>
      <c r="J52" s="414"/>
      <c r="K52" s="414"/>
      <c r="L52" s="414"/>
      <c r="M52" s="414"/>
      <c r="N52" s="414"/>
      <c r="O52" s="414"/>
      <c r="P52" s="414"/>
      <c r="Q52" s="414"/>
    </row>
    <row r="53" spans="1:17" x14ac:dyDescent="0.25">
      <c r="A53" s="601" t="s">
        <v>260</v>
      </c>
      <c r="B53" s="600"/>
      <c r="C53" s="600"/>
      <c r="D53" s="600"/>
      <c r="E53" s="600"/>
      <c r="F53" s="600"/>
      <c r="G53" s="600"/>
      <c r="H53" s="600"/>
      <c r="I53" s="600"/>
      <c r="J53" s="413" t="s">
        <v>794</v>
      </c>
      <c r="K53" s="414"/>
      <c r="L53" s="414"/>
      <c r="M53" s="414"/>
      <c r="N53" s="414"/>
      <c r="O53" s="414"/>
      <c r="P53" s="414"/>
      <c r="Q53" s="414"/>
    </row>
    <row r="54" spans="1:17" x14ac:dyDescent="0.25">
      <c r="A54" s="601" t="s">
        <v>232</v>
      </c>
      <c r="B54" s="600"/>
      <c r="C54" s="600"/>
      <c r="D54" s="600"/>
      <c r="E54" s="600"/>
      <c r="F54" s="600"/>
      <c r="G54" s="600"/>
      <c r="H54" s="600"/>
      <c r="I54" s="600"/>
      <c r="J54" s="413" t="s">
        <v>795</v>
      </c>
      <c r="K54" s="414"/>
      <c r="L54" s="414"/>
      <c r="M54" s="414"/>
      <c r="N54" s="414"/>
      <c r="O54" s="414"/>
      <c r="P54" s="414"/>
      <c r="Q54" s="414"/>
    </row>
    <row r="55" spans="1:17" x14ac:dyDescent="0.25">
      <c r="A55" s="601" t="s">
        <v>233</v>
      </c>
      <c r="B55" s="600"/>
      <c r="C55" s="600"/>
      <c r="D55" s="600"/>
      <c r="E55" s="600"/>
      <c r="F55" s="600"/>
      <c r="G55" s="600"/>
      <c r="H55" s="600"/>
      <c r="I55" s="600"/>
      <c r="J55" s="413" t="s">
        <v>796</v>
      </c>
      <c r="K55" s="414"/>
      <c r="L55" s="414"/>
      <c r="M55" s="414"/>
      <c r="N55" s="414"/>
      <c r="O55" s="414"/>
      <c r="P55" s="414"/>
      <c r="Q55" s="414"/>
    </row>
    <row r="56" spans="1:17" x14ac:dyDescent="0.25">
      <c r="A56" s="601" t="s">
        <v>234</v>
      </c>
      <c r="B56" s="600"/>
      <c r="C56" s="600"/>
      <c r="D56" s="600"/>
      <c r="E56" s="600"/>
      <c r="F56" s="600"/>
      <c r="G56" s="600"/>
      <c r="H56" s="600"/>
      <c r="I56" s="600"/>
      <c r="J56" s="413" t="s">
        <v>788</v>
      </c>
      <c r="K56" s="414"/>
      <c r="L56" s="414"/>
      <c r="M56" s="414"/>
      <c r="N56" s="414"/>
      <c r="O56" s="414"/>
      <c r="P56" s="414"/>
      <c r="Q56" s="414"/>
    </row>
    <row r="57" spans="1:17" x14ac:dyDescent="0.25">
      <c r="A57" s="601" t="s">
        <v>235</v>
      </c>
      <c r="B57" s="600"/>
      <c r="C57" s="600"/>
      <c r="D57" s="600"/>
      <c r="E57" s="600"/>
      <c r="F57" s="600"/>
      <c r="G57" s="600"/>
      <c r="H57" s="600"/>
      <c r="I57" s="600"/>
      <c r="J57" s="413" t="s">
        <v>789</v>
      </c>
      <c r="K57" s="414"/>
      <c r="L57" s="414"/>
      <c r="M57" s="414"/>
      <c r="N57" s="414"/>
      <c r="O57" s="414"/>
      <c r="P57" s="414"/>
      <c r="Q57" s="414"/>
    </row>
    <row r="58" spans="1:17" x14ac:dyDescent="0.25">
      <c r="A58" s="599" t="s">
        <v>797</v>
      </c>
      <c r="B58" s="600"/>
      <c r="C58" s="600"/>
      <c r="D58" s="600"/>
      <c r="E58" s="600"/>
      <c r="F58" s="600"/>
      <c r="G58" s="600"/>
      <c r="H58" s="600"/>
      <c r="I58" s="600"/>
      <c r="J58" s="418" t="s">
        <v>793</v>
      </c>
      <c r="K58" s="414"/>
      <c r="L58" s="414"/>
      <c r="M58" s="414"/>
      <c r="N58" s="414"/>
      <c r="O58" s="419">
        <v>67.12</v>
      </c>
      <c r="P58" s="414"/>
      <c r="Q58" s="419">
        <v>29.04</v>
      </c>
    </row>
    <row r="59" spans="1:17" x14ac:dyDescent="0.25">
      <c r="A59" s="583" t="s">
        <v>798</v>
      </c>
      <c r="B59" s="600"/>
      <c r="C59" s="600"/>
      <c r="D59" s="600"/>
      <c r="E59" s="600"/>
      <c r="F59" s="600"/>
      <c r="G59" s="600"/>
      <c r="H59" s="600"/>
      <c r="I59" s="600"/>
      <c r="J59" s="600"/>
      <c r="K59" s="600"/>
      <c r="L59" s="600"/>
      <c r="M59" s="600"/>
      <c r="N59" s="600"/>
      <c r="O59" s="600"/>
      <c r="P59" s="600"/>
      <c r="Q59" s="600"/>
    </row>
    <row r="60" spans="1:17" ht="24" x14ac:dyDescent="0.25">
      <c r="A60" s="409" t="s">
        <v>247</v>
      </c>
      <c r="B60" s="410" t="s">
        <v>799</v>
      </c>
      <c r="C60" s="411" t="s">
        <v>800</v>
      </c>
      <c r="D60" s="400" t="s">
        <v>149</v>
      </c>
      <c r="E60" s="412">
        <v>11</v>
      </c>
      <c r="F60" s="413" t="s">
        <v>801</v>
      </c>
      <c r="G60" s="414"/>
      <c r="H60" s="414"/>
      <c r="I60" s="414"/>
      <c r="J60" s="415" t="s">
        <v>802</v>
      </c>
      <c r="K60" s="414"/>
      <c r="L60" s="414"/>
      <c r="M60" s="414"/>
      <c r="N60" s="414"/>
      <c r="O60" s="414"/>
      <c r="P60" s="414"/>
      <c r="Q60" s="414"/>
    </row>
    <row r="61" spans="1:17" x14ac:dyDescent="0.25">
      <c r="A61" s="601" t="s">
        <v>803</v>
      </c>
      <c r="B61" s="600"/>
      <c r="C61" s="600"/>
      <c r="D61" s="600"/>
      <c r="E61" s="600"/>
      <c r="F61" s="600"/>
      <c r="G61" s="600"/>
      <c r="H61" s="600"/>
      <c r="I61" s="600"/>
      <c r="J61" s="600"/>
      <c r="K61" s="600"/>
      <c r="L61" s="600"/>
      <c r="M61" s="600"/>
      <c r="N61" s="600"/>
      <c r="O61" s="600"/>
      <c r="P61" s="600"/>
      <c r="Q61" s="600"/>
    </row>
    <row r="62" spans="1:17" ht="51.75" customHeight="1" x14ac:dyDescent="0.25">
      <c r="A62" s="409" t="s">
        <v>804</v>
      </c>
      <c r="B62" s="410" t="s">
        <v>805</v>
      </c>
      <c r="C62" s="411" t="s">
        <v>806</v>
      </c>
      <c r="D62" s="400" t="s">
        <v>149</v>
      </c>
      <c r="E62" s="416">
        <v>1</v>
      </c>
      <c r="F62" s="413" t="s">
        <v>807</v>
      </c>
      <c r="G62" s="414"/>
      <c r="H62" s="414"/>
      <c r="I62" s="414"/>
      <c r="J62" s="415" t="s">
        <v>808</v>
      </c>
      <c r="K62" s="414"/>
      <c r="L62" s="414"/>
      <c r="M62" s="414"/>
      <c r="N62" s="414"/>
      <c r="O62" s="414"/>
      <c r="P62" s="414"/>
      <c r="Q62" s="414"/>
    </row>
    <row r="63" spans="1:17" ht="51.75" customHeight="1" x14ac:dyDescent="0.25">
      <c r="A63" s="409" t="s">
        <v>809</v>
      </c>
      <c r="B63" s="410" t="s">
        <v>805</v>
      </c>
      <c r="C63" s="411" t="s">
        <v>810</v>
      </c>
      <c r="D63" s="400" t="s">
        <v>149</v>
      </c>
      <c r="E63" s="416">
        <v>1</v>
      </c>
      <c r="F63" s="413" t="s">
        <v>811</v>
      </c>
      <c r="G63" s="414"/>
      <c r="H63" s="414"/>
      <c r="I63" s="414"/>
      <c r="J63" s="415" t="s">
        <v>812</v>
      </c>
      <c r="K63" s="414"/>
      <c r="L63" s="414"/>
      <c r="M63" s="414"/>
      <c r="N63" s="414"/>
      <c r="O63" s="414"/>
      <c r="P63" s="414"/>
      <c r="Q63" s="414"/>
    </row>
    <row r="64" spans="1:17" ht="51.75" customHeight="1" x14ac:dyDescent="0.25">
      <c r="A64" s="409" t="s">
        <v>813</v>
      </c>
      <c r="B64" s="410" t="s">
        <v>805</v>
      </c>
      <c r="C64" s="411" t="s">
        <v>814</v>
      </c>
      <c r="D64" s="400" t="s">
        <v>149</v>
      </c>
      <c r="E64" s="416">
        <v>1</v>
      </c>
      <c r="F64" s="413" t="s">
        <v>815</v>
      </c>
      <c r="G64" s="414"/>
      <c r="H64" s="414"/>
      <c r="I64" s="414"/>
      <c r="J64" s="415" t="s">
        <v>816</v>
      </c>
      <c r="K64" s="414"/>
      <c r="L64" s="414"/>
      <c r="M64" s="414"/>
      <c r="N64" s="414"/>
      <c r="O64" s="414"/>
      <c r="P64" s="414"/>
      <c r="Q64" s="414"/>
    </row>
    <row r="65" spans="1:17" ht="51.75" customHeight="1" x14ac:dyDescent="0.25">
      <c r="A65" s="409" t="s">
        <v>817</v>
      </c>
      <c r="B65" s="410" t="s">
        <v>805</v>
      </c>
      <c r="C65" s="411" t="s">
        <v>818</v>
      </c>
      <c r="D65" s="400" t="s">
        <v>149</v>
      </c>
      <c r="E65" s="416">
        <v>1</v>
      </c>
      <c r="F65" s="413" t="s">
        <v>819</v>
      </c>
      <c r="G65" s="414"/>
      <c r="H65" s="414"/>
      <c r="I65" s="414"/>
      <c r="J65" s="415" t="s">
        <v>820</v>
      </c>
      <c r="K65" s="414"/>
      <c r="L65" s="414"/>
      <c r="M65" s="414"/>
      <c r="N65" s="414"/>
      <c r="O65" s="414"/>
      <c r="P65" s="414"/>
      <c r="Q65" s="414"/>
    </row>
    <row r="66" spans="1:17" x14ac:dyDescent="0.25">
      <c r="A66" s="601" t="s">
        <v>821</v>
      </c>
      <c r="B66" s="600"/>
      <c r="C66" s="600"/>
      <c r="D66" s="600"/>
      <c r="E66" s="600"/>
      <c r="F66" s="600"/>
      <c r="G66" s="600"/>
      <c r="H66" s="600"/>
      <c r="I66" s="600"/>
      <c r="J66" s="600"/>
      <c r="K66" s="600"/>
      <c r="L66" s="600"/>
      <c r="M66" s="600"/>
      <c r="N66" s="600"/>
      <c r="O66" s="600"/>
      <c r="P66" s="600"/>
      <c r="Q66" s="600"/>
    </row>
    <row r="67" spans="1:17" ht="27.75" customHeight="1" x14ac:dyDescent="0.25">
      <c r="A67" s="409" t="s">
        <v>822</v>
      </c>
      <c r="B67" s="410" t="s">
        <v>805</v>
      </c>
      <c r="C67" s="411" t="s">
        <v>823</v>
      </c>
      <c r="D67" s="400" t="s">
        <v>149</v>
      </c>
      <c r="E67" s="412">
        <v>2</v>
      </c>
      <c r="F67" s="413" t="s">
        <v>824</v>
      </c>
      <c r="G67" s="414"/>
      <c r="H67" s="414"/>
      <c r="I67" s="414"/>
      <c r="J67" s="415" t="s">
        <v>825</v>
      </c>
      <c r="K67" s="414"/>
      <c r="L67" s="414"/>
      <c r="M67" s="414"/>
      <c r="N67" s="414"/>
      <c r="O67" s="414"/>
      <c r="P67" s="414"/>
      <c r="Q67" s="414"/>
    </row>
    <row r="68" spans="1:17" ht="28.5" customHeight="1" x14ac:dyDescent="0.25">
      <c r="A68" s="409" t="s">
        <v>826</v>
      </c>
      <c r="B68" s="410" t="s">
        <v>805</v>
      </c>
      <c r="C68" s="411" t="s">
        <v>827</v>
      </c>
      <c r="D68" s="400" t="s">
        <v>149</v>
      </c>
      <c r="E68" s="412">
        <v>2</v>
      </c>
      <c r="F68" s="413" t="s">
        <v>828</v>
      </c>
      <c r="G68" s="414"/>
      <c r="H68" s="414"/>
      <c r="I68" s="414"/>
      <c r="J68" s="415" t="s">
        <v>829</v>
      </c>
      <c r="K68" s="414"/>
      <c r="L68" s="414"/>
      <c r="M68" s="414"/>
      <c r="N68" s="414"/>
      <c r="O68" s="414"/>
      <c r="P68" s="414"/>
      <c r="Q68" s="414"/>
    </row>
    <row r="69" spans="1:17" ht="27.75" customHeight="1" x14ac:dyDescent="0.25">
      <c r="A69" s="409" t="s">
        <v>830</v>
      </c>
      <c r="B69" s="410" t="s">
        <v>805</v>
      </c>
      <c r="C69" s="411" t="s">
        <v>831</v>
      </c>
      <c r="D69" s="400" t="s">
        <v>149</v>
      </c>
      <c r="E69" s="412">
        <v>2</v>
      </c>
      <c r="F69" s="413" t="s">
        <v>832</v>
      </c>
      <c r="G69" s="414"/>
      <c r="H69" s="414"/>
      <c r="I69" s="414"/>
      <c r="J69" s="415" t="s">
        <v>833</v>
      </c>
      <c r="K69" s="414"/>
      <c r="L69" s="414"/>
      <c r="M69" s="414"/>
      <c r="N69" s="414"/>
      <c r="O69" s="414"/>
      <c r="P69" s="414"/>
      <c r="Q69" s="414"/>
    </row>
    <row r="70" spans="1:17" ht="27" customHeight="1" x14ac:dyDescent="0.25">
      <c r="A70" s="409" t="s">
        <v>834</v>
      </c>
      <c r="B70" s="410" t="s">
        <v>805</v>
      </c>
      <c r="C70" s="411" t="s">
        <v>818</v>
      </c>
      <c r="D70" s="400" t="s">
        <v>149</v>
      </c>
      <c r="E70" s="412">
        <v>2</v>
      </c>
      <c r="F70" s="413" t="s">
        <v>819</v>
      </c>
      <c r="G70" s="414"/>
      <c r="H70" s="414"/>
      <c r="I70" s="414"/>
      <c r="J70" s="415" t="s">
        <v>835</v>
      </c>
      <c r="K70" s="414"/>
      <c r="L70" s="414"/>
      <c r="M70" s="414"/>
      <c r="N70" s="414"/>
      <c r="O70" s="414"/>
      <c r="P70" s="414"/>
      <c r="Q70" s="414"/>
    </row>
    <row r="71" spans="1:17" ht="84.75" x14ac:dyDescent="0.25">
      <c r="A71" s="409" t="s">
        <v>836</v>
      </c>
      <c r="B71" s="410" t="s">
        <v>837</v>
      </c>
      <c r="C71" s="411" t="s">
        <v>838</v>
      </c>
      <c r="D71" s="400" t="s">
        <v>251</v>
      </c>
      <c r="E71" s="412">
        <v>0.02</v>
      </c>
      <c r="F71" s="413" t="s">
        <v>839</v>
      </c>
      <c r="G71" s="414"/>
      <c r="H71" s="414"/>
      <c r="I71" s="414"/>
      <c r="J71" s="415" t="s">
        <v>840</v>
      </c>
      <c r="K71" s="414"/>
      <c r="L71" s="414"/>
      <c r="M71" s="414"/>
      <c r="N71" s="414"/>
      <c r="O71" s="414"/>
      <c r="P71" s="414"/>
      <c r="Q71" s="414"/>
    </row>
    <row r="72" spans="1:17" ht="27" customHeight="1" x14ac:dyDescent="0.25">
      <c r="A72" s="409" t="s">
        <v>252</v>
      </c>
      <c r="B72" s="410" t="s">
        <v>805</v>
      </c>
      <c r="C72" s="411" t="s">
        <v>841</v>
      </c>
      <c r="D72" s="400" t="s">
        <v>149</v>
      </c>
      <c r="E72" s="412">
        <v>4</v>
      </c>
      <c r="F72" s="413" t="s">
        <v>842</v>
      </c>
      <c r="G72" s="414"/>
      <c r="H72" s="414"/>
      <c r="I72" s="414"/>
      <c r="J72" s="415" t="s">
        <v>843</v>
      </c>
      <c r="K72" s="414"/>
      <c r="L72" s="414"/>
      <c r="M72" s="414"/>
      <c r="N72" s="414"/>
      <c r="O72" s="414"/>
      <c r="P72" s="414"/>
      <c r="Q72" s="414"/>
    </row>
    <row r="73" spans="1:17" ht="84.75" x14ac:dyDescent="0.25">
      <c r="A73" s="409" t="s">
        <v>844</v>
      </c>
      <c r="B73" s="410" t="s">
        <v>845</v>
      </c>
      <c r="C73" s="411" t="s">
        <v>846</v>
      </c>
      <c r="D73" s="400" t="s">
        <v>149</v>
      </c>
      <c r="E73" s="412">
        <v>4</v>
      </c>
      <c r="F73" s="413" t="s">
        <v>847</v>
      </c>
      <c r="G73" s="414"/>
      <c r="H73" s="414"/>
      <c r="I73" s="414"/>
      <c r="J73" s="415" t="s">
        <v>848</v>
      </c>
      <c r="K73" s="414"/>
      <c r="L73" s="414"/>
      <c r="M73" s="414"/>
      <c r="N73" s="414"/>
      <c r="O73" s="414"/>
      <c r="P73" s="414"/>
      <c r="Q73" s="414"/>
    </row>
    <row r="74" spans="1:17" ht="24" x14ac:dyDescent="0.25">
      <c r="A74" s="409" t="s">
        <v>255</v>
      </c>
      <c r="B74" s="410" t="s">
        <v>805</v>
      </c>
      <c r="C74" s="411" t="s">
        <v>814</v>
      </c>
      <c r="D74" s="400" t="s">
        <v>149</v>
      </c>
      <c r="E74" s="412">
        <v>4</v>
      </c>
      <c r="F74" s="413" t="s">
        <v>815</v>
      </c>
      <c r="G74" s="414"/>
      <c r="H74" s="414"/>
      <c r="I74" s="414"/>
      <c r="J74" s="415" t="s">
        <v>849</v>
      </c>
      <c r="K74" s="414"/>
      <c r="L74" s="414"/>
      <c r="M74" s="414"/>
      <c r="N74" s="414"/>
      <c r="O74" s="414"/>
      <c r="P74" s="414"/>
      <c r="Q74" s="414"/>
    </row>
    <row r="75" spans="1:17" ht="24.75" customHeight="1" x14ac:dyDescent="0.25">
      <c r="A75" s="409" t="s">
        <v>256</v>
      </c>
      <c r="B75" s="410" t="s">
        <v>805</v>
      </c>
      <c r="C75" s="411" t="s">
        <v>850</v>
      </c>
      <c r="D75" s="400" t="s">
        <v>149</v>
      </c>
      <c r="E75" s="412">
        <v>4</v>
      </c>
      <c r="F75" s="413" t="s">
        <v>851</v>
      </c>
      <c r="G75" s="414"/>
      <c r="H75" s="414"/>
      <c r="I75" s="414"/>
      <c r="J75" s="415" t="s">
        <v>852</v>
      </c>
      <c r="K75" s="414"/>
      <c r="L75" s="414"/>
      <c r="M75" s="414"/>
      <c r="N75" s="414"/>
      <c r="O75" s="414"/>
      <c r="P75" s="414"/>
      <c r="Q75" s="414"/>
    </row>
    <row r="76" spans="1:17" x14ac:dyDescent="0.25">
      <c r="A76" s="601" t="s">
        <v>853</v>
      </c>
      <c r="B76" s="600"/>
      <c r="C76" s="600"/>
      <c r="D76" s="600"/>
      <c r="E76" s="600"/>
      <c r="F76" s="600"/>
      <c r="G76" s="600"/>
      <c r="H76" s="600"/>
      <c r="I76" s="600"/>
      <c r="J76" s="600"/>
      <c r="K76" s="600"/>
      <c r="L76" s="600"/>
      <c r="M76" s="600"/>
      <c r="N76" s="600"/>
      <c r="O76" s="600"/>
      <c r="P76" s="600"/>
      <c r="Q76" s="600"/>
    </row>
    <row r="77" spans="1:17" ht="28.5" customHeight="1" x14ac:dyDescent="0.25">
      <c r="A77" s="409" t="s">
        <v>257</v>
      </c>
      <c r="B77" s="410" t="s">
        <v>805</v>
      </c>
      <c r="C77" s="411" t="s">
        <v>818</v>
      </c>
      <c r="D77" s="400" t="s">
        <v>149</v>
      </c>
      <c r="E77" s="412">
        <v>7</v>
      </c>
      <c r="F77" s="413" t="s">
        <v>819</v>
      </c>
      <c r="G77" s="414"/>
      <c r="H77" s="414"/>
      <c r="I77" s="414"/>
      <c r="J77" s="415" t="s">
        <v>854</v>
      </c>
      <c r="K77" s="414"/>
      <c r="L77" s="414"/>
      <c r="M77" s="414"/>
      <c r="N77" s="414"/>
      <c r="O77" s="414"/>
      <c r="P77" s="414"/>
      <c r="Q77" s="414"/>
    </row>
    <row r="78" spans="1:17" ht="84.75" x14ac:dyDescent="0.25">
      <c r="A78" s="409" t="s">
        <v>258</v>
      </c>
      <c r="B78" s="410" t="s">
        <v>837</v>
      </c>
      <c r="C78" s="411" t="s">
        <v>838</v>
      </c>
      <c r="D78" s="400" t="s">
        <v>251</v>
      </c>
      <c r="E78" s="412">
        <v>7.0000000000000007E-2</v>
      </c>
      <c r="F78" s="413" t="s">
        <v>839</v>
      </c>
      <c r="G78" s="414"/>
      <c r="H78" s="414"/>
      <c r="I78" s="414"/>
      <c r="J78" s="415" t="s">
        <v>855</v>
      </c>
      <c r="K78" s="414"/>
      <c r="L78" s="414"/>
      <c r="M78" s="414"/>
      <c r="N78" s="414"/>
      <c r="O78" s="414"/>
      <c r="P78" s="414"/>
      <c r="Q78" s="414"/>
    </row>
    <row r="79" spans="1:17" ht="84.75" x14ac:dyDescent="0.25">
      <c r="A79" s="409" t="s">
        <v>278</v>
      </c>
      <c r="B79" s="410" t="s">
        <v>845</v>
      </c>
      <c r="C79" s="411" t="s">
        <v>846</v>
      </c>
      <c r="D79" s="400" t="s">
        <v>149</v>
      </c>
      <c r="E79" s="412">
        <v>7</v>
      </c>
      <c r="F79" s="413" t="s">
        <v>847</v>
      </c>
      <c r="G79" s="414"/>
      <c r="H79" s="414"/>
      <c r="I79" s="414"/>
      <c r="J79" s="415" t="s">
        <v>856</v>
      </c>
      <c r="K79" s="414"/>
      <c r="L79" s="414"/>
      <c r="M79" s="414"/>
      <c r="N79" s="414"/>
      <c r="O79" s="414"/>
      <c r="P79" s="414"/>
      <c r="Q79" s="414"/>
    </row>
    <row r="80" spans="1:17" ht="24" x14ac:dyDescent="0.25">
      <c r="A80" s="409" t="s">
        <v>857</v>
      </c>
      <c r="B80" s="410" t="s">
        <v>805</v>
      </c>
      <c r="C80" s="411" t="s">
        <v>814</v>
      </c>
      <c r="D80" s="400" t="s">
        <v>149</v>
      </c>
      <c r="E80" s="412">
        <v>7</v>
      </c>
      <c r="F80" s="413" t="s">
        <v>815</v>
      </c>
      <c r="G80" s="414"/>
      <c r="H80" s="414"/>
      <c r="I80" s="414"/>
      <c r="J80" s="415" t="s">
        <v>855</v>
      </c>
      <c r="K80" s="414"/>
      <c r="L80" s="414"/>
      <c r="M80" s="414"/>
      <c r="N80" s="414"/>
      <c r="O80" s="414"/>
      <c r="P80" s="414"/>
      <c r="Q80" s="414"/>
    </row>
    <row r="81" spans="1:17" x14ac:dyDescent="0.25">
      <c r="A81" s="601" t="s">
        <v>858</v>
      </c>
      <c r="B81" s="600"/>
      <c r="C81" s="600"/>
      <c r="D81" s="600"/>
      <c r="E81" s="600"/>
      <c r="F81" s="600"/>
      <c r="G81" s="600"/>
      <c r="H81" s="600"/>
      <c r="I81" s="600"/>
      <c r="J81" s="600"/>
      <c r="K81" s="600"/>
      <c r="L81" s="600"/>
      <c r="M81" s="600"/>
      <c r="N81" s="600"/>
      <c r="O81" s="600"/>
      <c r="P81" s="600"/>
      <c r="Q81" s="600"/>
    </row>
    <row r="82" spans="1:17" ht="30" customHeight="1" x14ac:dyDescent="0.25">
      <c r="A82" s="409" t="s">
        <v>279</v>
      </c>
      <c r="B82" s="410" t="s">
        <v>799</v>
      </c>
      <c r="C82" s="411" t="s">
        <v>859</v>
      </c>
      <c r="D82" s="400" t="s">
        <v>244</v>
      </c>
      <c r="E82" s="412">
        <v>1.0999999999999999E-2</v>
      </c>
      <c r="F82" s="413" t="s">
        <v>860</v>
      </c>
      <c r="G82" s="414"/>
      <c r="H82" s="414"/>
      <c r="I82" s="414"/>
      <c r="J82" s="415" t="s">
        <v>861</v>
      </c>
      <c r="K82" s="414"/>
      <c r="L82" s="414"/>
      <c r="M82" s="414"/>
      <c r="N82" s="414"/>
      <c r="O82" s="414"/>
      <c r="P82" s="414"/>
      <c r="Q82" s="414"/>
    </row>
    <row r="83" spans="1:17" ht="27" customHeight="1" x14ac:dyDescent="0.25">
      <c r="A83" s="409" t="s">
        <v>280</v>
      </c>
      <c r="B83" s="410" t="s">
        <v>799</v>
      </c>
      <c r="C83" s="411" t="s">
        <v>862</v>
      </c>
      <c r="D83" s="400" t="s">
        <v>244</v>
      </c>
      <c r="E83" s="412">
        <v>1.9E-2</v>
      </c>
      <c r="F83" s="413" t="s">
        <v>863</v>
      </c>
      <c r="G83" s="414"/>
      <c r="H83" s="414"/>
      <c r="I83" s="414"/>
      <c r="J83" s="415" t="s">
        <v>864</v>
      </c>
      <c r="K83" s="414"/>
      <c r="L83" s="414"/>
      <c r="M83" s="414"/>
      <c r="N83" s="414"/>
      <c r="O83" s="414"/>
      <c r="P83" s="414"/>
      <c r="Q83" s="414"/>
    </row>
    <row r="84" spans="1:17" x14ac:dyDescent="0.25">
      <c r="A84" s="613"/>
      <c r="B84" s="600"/>
      <c r="C84" s="600"/>
      <c r="D84" s="600"/>
      <c r="E84" s="600"/>
      <c r="F84" s="600"/>
      <c r="G84" s="600"/>
      <c r="H84" s="600"/>
      <c r="I84" s="600"/>
      <c r="J84" s="600"/>
      <c r="K84" s="600"/>
      <c r="L84" s="600"/>
      <c r="M84" s="600"/>
      <c r="N84" s="600"/>
      <c r="O84" s="600"/>
      <c r="P84" s="600"/>
      <c r="Q84" s="600"/>
    </row>
    <row r="85" spans="1:17" ht="84.75" x14ac:dyDescent="0.25">
      <c r="A85" s="409" t="s">
        <v>385</v>
      </c>
      <c r="B85" s="410" t="s">
        <v>865</v>
      </c>
      <c r="C85" s="411" t="s">
        <v>866</v>
      </c>
      <c r="D85" s="400" t="s">
        <v>251</v>
      </c>
      <c r="E85" s="412">
        <v>0.09</v>
      </c>
      <c r="F85" s="413" t="s">
        <v>867</v>
      </c>
      <c r="G85" s="414"/>
      <c r="H85" s="414"/>
      <c r="I85" s="414"/>
      <c r="J85" s="415" t="s">
        <v>868</v>
      </c>
      <c r="K85" s="414"/>
      <c r="L85" s="414"/>
      <c r="M85" s="414"/>
      <c r="N85" s="414"/>
      <c r="O85" s="414"/>
      <c r="P85" s="414"/>
      <c r="Q85" s="414"/>
    </row>
    <row r="86" spans="1:17" ht="90.75" customHeight="1" x14ac:dyDescent="0.25">
      <c r="A86" s="409" t="s">
        <v>390</v>
      </c>
      <c r="B86" s="410" t="s">
        <v>869</v>
      </c>
      <c r="C86" s="411" t="s">
        <v>870</v>
      </c>
      <c r="D86" s="400" t="s">
        <v>251</v>
      </c>
      <c r="E86" s="412">
        <v>0.09</v>
      </c>
      <c r="F86" s="413" t="s">
        <v>871</v>
      </c>
      <c r="G86" s="414"/>
      <c r="H86" s="414"/>
      <c r="I86" s="414"/>
      <c r="J86" s="415" t="s">
        <v>872</v>
      </c>
      <c r="K86" s="414"/>
      <c r="L86" s="414"/>
      <c r="M86" s="414"/>
      <c r="N86" s="414"/>
      <c r="O86" s="414"/>
      <c r="P86" s="414"/>
      <c r="Q86" s="414"/>
    </row>
    <row r="87" spans="1:17" ht="89.25" customHeight="1" x14ac:dyDescent="0.25">
      <c r="A87" s="409" t="s">
        <v>395</v>
      </c>
      <c r="B87" s="410" t="s">
        <v>873</v>
      </c>
      <c r="C87" s="411" t="s">
        <v>874</v>
      </c>
      <c r="D87" s="400" t="s">
        <v>149</v>
      </c>
      <c r="E87" s="412">
        <v>0.252</v>
      </c>
      <c r="F87" s="413" t="s">
        <v>875</v>
      </c>
      <c r="G87" s="414"/>
      <c r="H87" s="414"/>
      <c r="I87" s="414"/>
      <c r="J87" s="415" t="s">
        <v>876</v>
      </c>
      <c r="K87" s="414"/>
      <c r="L87" s="414"/>
      <c r="M87" s="414"/>
      <c r="N87" s="414"/>
      <c r="O87" s="414"/>
      <c r="P87" s="414"/>
      <c r="Q87" s="414"/>
    </row>
    <row r="88" spans="1:17" ht="24" x14ac:dyDescent="0.25">
      <c r="A88" s="409" t="s">
        <v>877</v>
      </c>
      <c r="B88" s="410" t="s">
        <v>805</v>
      </c>
      <c r="C88" s="411" t="s">
        <v>878</v>
      </c>
      <c r="D88" s="400" t="s">
        <v>149</v>
      </c>
      <c r="E88" s="412">
        <v>18</v>
      </c>
      <c r="F88" s="413" t="s">
        <v>879</v>
      </c>
      <c r="G88" s="414"/>
      <c r="H88" s="414"/>
      <c r="I88" s="414"/>
      <c r="J88" s="415" t="s">
        <v>880</v>
      </c>
      <c r="K88" s="414"/>
      <c r="L88" s="414"/>
      <c r="M88" s="414"/>
      <c r="N88" s="414"/>
      <c r="O88" s="414"/>
      <c r="P88" s="414"/>
      <c r="Q88" s="414"/>
    </row>
    <row r="89" spans="1:17" x14ac:dyDescent="0.25">
      <c r="A89" s="601" t="s">
        <v>227</v>
      </c>
      <c r="B89" s="600"/>
      <c r="C89" s="600"/>
      <c r="D89" s="600"/>
      <c r="E89" s="600"/>
      <c r="F89" s="600"/>
      <c r="G89" s="600"/>
      <c r="H89" s="600"/>
      <c r="I89" s="600"/>
      <c r="J89" s="413" t="s">
        <v>881</v>
      </c>
      <c r="K89" s="414"/>
      <c r="L89" s="414"/>
      <c r="M89" s="414"/>
      <c r="N89" s="414"/>
      <c r="O89" s="414"/>
      <c r="P89" s="414"/>
      <c r="Q89" s="414"/>
    </row>
    <row r="90" spans="1:17" x14ac:dyDescent="0.25">
      <c r="A90" s="599" t="s">
        <v>882</v>
      </c>
      <c r="B90" s="600"/>
      <c r="C90" s="600"/>
      <c r="D90" s="600"/>
      <c r="E90" s="600"/>
      <c r="F90" s="600"/>
      <c r="G90" s="600"/>
      <c r="H90" s="600"/>
      <c r="I90" s="600"/>
      <c r="J90" s="414"/>
      <c r="K90" s="414"/>
      <c r="L90" s="414"/>
      <c r="M90" s="414"/>
      <c r="N90" s="414"/>
      <c r="O90" s="414"/>
      <c r="P90" s="414"/>
      <c r="Q90" s="414"/>
    </row>
    <row r="91" spans="1:17" x14ac:dyDescent="0.25">
      <c r="A91" s="601" t="s">
        <v>883</v>
      </c>
      <c r="B91" s="600"/>
      <c r="C91" s="600"/>
      <c r="D91" s="600"/>
      <c r="E91" s="600"/>
      <c r="F91" s="600"/>
      <c r="G91" s="600"/>
      <c r="H91" s="600"/>
      <c r="I91" s="600"/>
      <c r="J91" s="413" t="s">
        <v>881</v>
      </c>
      <c r="K91" s="414"/>
      <c r="L91" s="414"/>
      <c r="M91" s="414"/>
      <c r="N91" s="414"/>
      <c r="O91" s="414"/>
      <c r="P91" s="414"/>
      <c r="Q91" s="414"/>
    </row>
    <row r="92" spans="1:17" x14ac:dyDescent="0.25">
      <c r="A92" s="601" t="s">
        <v>230</v>
      </c>
      <c r="B92" s="600"/>
      <c r="C92" s="600"/>
      <c r="D92" s="600"/>
      <c r="E92" s="600"/>
      <c r="F92" s="600"/>
      <c r="G92" s="600"/>
      <c r="H92" s="600"/>
      <c r="I92" s="600"/>
      <c r="J92" s="413" t="s">
        <v>881</v>
      </c>
      <c r="K92" s="414"/>
      <c r="L92" s="414"/>
      <c r="M92" s="414"/>
      <c r="N92" s="414"/>
      <c r="O92" s="414"/>
      <c r="P92" s="414"/>
      <c r="Q92" s="414"/>
    </row>
    <row r="93" spans="1:17" x14ac:dyDescent="0.25">
      <c r="A93" s="601" t="s">
        <v>231</v>
      </c>
      <c r="B93" s="600"/>
      <c r="C93" s="600"/>
      <c r="D93" s="600"/>
      <c r="E93" s="600"/>
      <c r="F93" s="600"/>
      <c r="G93" s="600"/>
      <c r="H93" s="600"/>
      <c r="I93" s="600"/>
      <c r="J93" s="414"/>
      <c r="K93" s="414"/>
      <c r="L93" s="414"/>
      <c r="M93" s="414"/>
      <c r="N93" s="414"/>
      <c r="O93" s="414"/>
      <c r="P93" s="414"/>
      <c r="Q93" s="414"/>
    </row>
    <row r="94" spans="1:17" x14ac:dyDescent="0.25">
      <c r="A94" s="601" t="s">
        <v>260</v>
      </c>
      <c r="B94" s="600"/>
      <c r="C94" s="600"/>
      <c r="D94" s="600"/>
      <c r="E94" s="600"/>
      <c r="F94" s="600"/>
      <c r="G94" s="600"/>
      <c r="H94" s="600"/>
      <c r="I94" s="600"/>
      <c r="J94" s="413" t="s">
        <v>881</v>
      </c>
      <c r="K94" s="414"/>
      <c r="L94" s="414"/>
      <c r="M94" s="414"/>
      <c r="N94" s="414"/>
      <c r="O94" s="414"/>
      <c r="P94" s="414"/>
      <c r="Q94" s="414"/>
    </row>
    <row r="95" spans="1:17" x14ac:dyDescent="0.25">
      <c r="A95" s="599" t="s">
        <v>884</v>
      </c>
      <c r="B95" s="600"/>
      <c r="C95" s="600"/>
      <c r="D95" s="600"/>
      <c r="E95" s="600"/>
      <c r="F95" s="600"/>
      <c r="G95" s="600"/>
      <c r="H95" s="600"/>
      <c r="I95" s="600"/>
      <c r="J95" s="418" t="s">
        <v>881</v>
      </c>
      <c r="K95" s="414"/>
      <c r="L95" s="414"/>
      <c r="M95" s="414"/>
      <c r="N95" s="414"/>
      <c r="O95" s="414"/>
      <c r="P95" s="414"/>
      <c r="Q95" s="414"/>
    </row>
    <row r="96" spans="1:17" x14ac:dyDescent="0.25">
      <c r="A96" s="583" t="s">
        <v>885</v>
      </c>
      <c r="B96" s="600"/>
      <c r="C96" s="600"/>
      <c r="D96" s="600"/>
      <c r="E96" s="600"/>
      <c r="F96" s="600"/>
      <c r="G96" s="600"/>
      <c r="H96" s="600"/>
      <c r="I96" s="600"/>
      <c r="J96" s="600"/>
      <c r="K96" s="600"/>
      <c r="L96" s="600"/>
      <c r="M96" s="600"/>
      <c r="N96" s="600"/>
      <c r="O96" s="600"/>
      <c r="P96" s="600"/>
      <c r="Q96" s="600"/>
    </row>
    <row r="97" spans="1:17" ht="24" x14ac:dyDescent="0.25">
      <c r="A97" s="379" t="s">
        <v>886</v>
      </c>
      <c r="B97" s="410" t="s">
        <v>805</v>
      </c>
      <c r="C97" s="411" t="s">
        <v>887</v>
      </c>
      <c r="D97" s="400" t="s">
        <v>149</v>
      </c>
      <c r="E97" s="416">
        <v>2</v>
      </c>
      <c r="F97" s="413" t="s">
        <v>888</v>
      </c>
      <c r="G97" s="414"/>
      <c r="H97" s="414"/>
      <c r="I97" s="414"/>
      <c r="J97" s="415" t="s">
        <v>889</v>
      </c>
      <c r="K97" s="414"/>
      <c r="L97" s="414"/>
      <c r="M97" s="414"/>
      <c r="N97" s="414"/>
      <c r="O97" s="414"/>
      <c r="P97" s="414"/>
      <c r="Q97" s="414"/>
    </row>
    <row r="98" spans="1:17" x14ac:dyDescent="0.25">
      <c r="A98" s="601" t="s">
        <v>227</v>
      </c>
      <c r="B98" s="600"/>
      <c r="C98" s="600"/>
      <c r="D98" s="600"/>
      <c r="E98" s="600"/>
      <c r="F98" s="600"/>
      <c r="G98" s="600"/>
      <c r="H98" s="600"/>
      <c r="I98" s="600"/>
      <c r="J98" s="413" t="s">
        <v>889</v>
      </c>
      <c r="K98" s="414"/>
      <c r="L98" s="414"/>
      <c r="M98" s="414"/>
      <c r="N98" s="414"/>
      <c r="O98" s="414"/>
      <c r="P98" s="414"/>
      <c r="Q98" s="414"/>
    </row>
    <row r="99" spans="1:17" x14ac:dyDescent="0.25">
      <c r="A99" s="601" t="s">
        <v>890</v>
      </c>
      <c r="B99" s="600"/>
      <c r="C99" s="600"/>
      <c r="D99" s="600"/>
      <c r="E99" s="600"/>
      <c r="F99" s="600"/>
      <c r="G99" s="600"/>
      <c r="H99" s="600"/>
      <c r="I99" s="600"/>
      <c r="J99" s="413" t="s">
        <v>891</v>
      </c>
      <c r="K99" s="414"/>
      <c r="L99" s="414"/>
      <c r="M99" s="414"/>
      <c r="N99" s="414"/>
      <c r="O99" s="414"/>
      <c r="P99" s="414"/>
      <c r="Q99" s="414"/>
    </row>
    <row r="100" spans="1:17" x14ac:dyDescent="0.25">
      <c r="A100" s="599" t="s">
        <v>892</v>
      </c>
      <c r="B100" s="600"/>
      <c r="C100" s="600"/>
      <c r="D100" s="600"/>
      <c r="E100" s="600"/>
      <c r="F100" s="600"/>
      <c r="G100" s="600"/>
      <c r="H100" s="600"/>
      <c r="I100" s="600"/>
      <c r="J100" s="414"/>
      <c r="K100" s="414"/>
      <c r="L100" s="414"/>
      <c r="M100" s="414"/>
      <c r="N100" s="414"/>
      <c r="O100" s="414"/>
      <c r="P100" s="414"/>
      <c r="Q100" s="414"/>
    </row>
    <row r="101" spans="1:17" x14ac:dyDescent="0.25">
      <c r="A101" s="601" t="s">
        <v>893</v>
      </c>
      <c r="B101" s="600"/>
      <c r="C101" s="600"/>
      <c r="D101" s="600"/>
      <c r="E101" s="600"/>
      <c r="F101" s="600"/>
      <c r="G101" s="600"/>
      <c r="H101" s="600"/>
      <c r="I101" s="600"/>
      <c r="J101" s="413" t="s">
        <v>891</v>
      </c>
      <c r="K101" s="414"/>
      <c r="L101" s="414"/>
      <c r="M101" s="414"/>
      <c r="N101" s="414"/>
      <c r="O101" s="414"/>
      <c r="P101" s="414"/>
      <c r="Q101" s="414"/>
    </row>
    <row r="102" spans="1:17" x14ac:dyDescent="0.25">
      <c r="A102" s="601" t="s">
        <v>230</v>
      </c>
      <c r="B102" s="600"/>
      <c r="C102" s="600"/>
      <c r="D102" s="600"/>
      <c r="E102" s="600"/>
      <c r="F102" s="600"/>
      <c r="G102" s="600"/>
      <c r="H102" s="600"/>
      <c r="I102" s="600"/>
      <c r="J102" s="413" t="s">
        <v>891</v>
      </c>
      <c r="K102" s="414"/>
      <c r="L102" s="414"/>
      <c r="M102" s="414"/>
      <c r="N102" s="414"/>
      <c r="O102" s="414"/>
      <c r="P102" s="414"/>
      <c r="Q102" s="414"/>
    </row>
    <row r="103" spans="1:17" x14ac:dyDescent="0.25">
      <c r="A103" s="601" t="s">
        <v>231</v>
      </c>
      <c r="B103" s="600"/>
      <c r="C103" s="600"/>
      <c r="D103" s="600"/>
      <c r="E103" s="600"/>
      <c r="F103" s="600"/>
      <c r="G103" s="600"/>
      <c r="H103" s="600"/>
      <c r="I103" s="600"/>
      <c r="J103" s="414"/>
      <c r="K103" s="414"/>
      <c r="L103" s="414"/>
      <c r="M103" s="414"/>
      <c r="N103" s="414"/>
      <c r="O103" s="414"/>
      <c r="P103" s="414"/>
      <c r="Q103" s="414"/>
    </row>
    <row r="104" spans="1:17" x14ac:dyDescent="0.25">
      <c r="A104" s="601" t="s">
        <v>282</v>
      </c>
      <c r="B104" s="600"/>
      <c r="C104" s="600"/>
      <c r="D104" s="600"/>
      <c r="E104" s="600"/>
      <c r="F104" s="600"/>
      <c r="G104" s="600"/>
      <c r="H104" s="600"/>
      <c r="I104" s="600"/>
      <c r="J104" s="413" t="s">
        <v>891</v>
      </c>
      <c r="K104" s="414"/>
      <c r="L104" s="414"/>
      <c r="M104" s="414"/>
      <c r="N104" s="414"/>
      <c r="O104" s="414"/>
      <c r="P104" s="414"/>
      <c r="Q104" s="414"/>
    </row>
    <row r="105" spans="1:17" x14ac:dyDescent="0.25">
      <c r="A105" s="599" t="s">
        <v>894</v>
      </c>
      <c r="B105" s="600"/>
      <c r="C105" s="600"/>
      <c r="D105" s="600"/>
      <c r="E105" s="600"/>
      <c r="F105" s="600"/>
      <c r="G105" s="600"/>
      <c r="H105" s="600"/>
      <c r="I105" s="600"/>
      <c r="J105" s="418" t="s">
        <v>891</v>
      </c>
      <c r="K105" s="414"/>
      <c r="L105" s="414"/>
      <c r="M105" s="414"/>
      <c r="N105" s="414"/>
      <c r="O105" s="414"/>
      <c r="P105" s="414"/>
      <c r="Q105" s="414"/>
    </row>
    <row r="106" spans="1:17" x14ac:dyDescent="0.25">
      <c r="A106" s="583" t="s">
        <v>895</v>
      </c>
      <c r="B106" s="600"/>
      <c r="C106" s="600"/>
      <c r="D106" s="600"/>
      <c r="E106" s="600"/>
      <c r="F106" s="600"/>
      <c r="G106" s="600"/>
      <c r="H106" s="600"/>
      <c r="I106" s="600"/>
      <c r="J106" s="600"/>
      <c r="K106" s="600"/>
      <c r="L106" s="600"/>
      <c r="M106" s="600"/>
      <c r="N106" s="600"/>
      <c r="O106" s="600"/>
      <c r="P106" s="600"/>
      <c r="Q106" s="600"/>
    </row>
    <row r="107" spans="1:17" ht="73.5" customHeight="1" x14ac:dyDescent="0.25">
      <c r="A107" s="409" t="s">
        <v>896</v>
      </c>
      <c r="B107" s="410" t="s">
        <v>897</v>
      </c>
      <c r="C107" s="411" t="s">
        <v>898</v>
      </c>
      <c r="D107" s="400" t="s">
        <v>899</v>
      </c>
      <c r="E107" s="412">
        <v>9.9</v>
      </c>
      <c r="F107" s="413" t="s">
        <v>900</v>
      </c>
      <c r="G107" s="414"/>
      <c r="H107" s="413" t="s">
        <v>900</v>
      </c>
      <c r="I107" s="414"/>
      <c r="J107" s="415" t="s">
        <v>901</v>
      </c>
      <c r="K107" s="414"/>
      <c r="L107" s="415" t="s">
        <v>901</v>
      </c>
      <c r="M107" s="414"/>
      <c r="N107" s="414"/>
      <c r="O107" s="414"/>
      <c r="P107" s="414"/>
      <c r="Q107" s="414"/>
    </row>
    <row r="108" spans="1:17" ht="73.5" customHeight="1" x14ac:dyDescent="0.25">
      <c r="A108" s="409" t="s">
        <v>400</v>
      </c>
      <c r="B108" s="410" t="s">
        <v>902</v>
      </c>
      <c r="C108" s="411" t="s">
        <v>903</v>
      </c>
      <c r="D108" s="400" t="s">
        <v>899</v>
      </c>
      <c r="E108" s="412">
        <v>4.7E-2</v>
      </c>
      <c r="F108" s="413" t="s">
        <v>904</v>
      </c>
      <c r="G108" s="414"/>
      <c r="H108" s="413" t="s">
        <v>904</v>
      </c>
      <c r="I108" s="414"/>
      <c r="J108" s="415" t="s">
        <v>905</v>
      </c>
      <c r="K108" s="414"/>
      <c r="L108" s="415" t="s">
        <v>905</v>
      </c>
      <c r="M108" s="414"/>
      <c r="N108" s="414"/>
      <c r="O108" s="414"/>
      <c r="P108" s="414"/>
      <c r="Q108" s="414"/>
    </row>
    <row r="109" spans="1:17" x14ac:dyDescent="0.25">
      <c r="A109" s="601" t="s">
        <v>227</v>
      </c>
      <c r="B109" s="600"/>
      <c r="C109" s="600"/>
      <c r="D109" s="600"/>
      <c r="E109" s="600"/>
      <c r="F109" s="600"/>
      <c r="G109" s="600"/>
      <c r="H109" s="600"/>
      <c r="I109" s="600"/>
      <c r="J109" s="413" t="s">
        <v>906</v>
      </c>
      <c r="K109" s="414"/>
      <c r="L109" s="417">
        <v>269.52</v>
      </c>
      <c r="M109" s="414"/>
      <c r="N109" s="414"/>
      <c r="O109" s="414"/>
      <c r="P109" s="414"/>
      <c r="Q109" s="414"/>
    </row>
    <row r="110" spans="1:17" x14ac:dyDescent="0.25">
      <c r="A110" s="599" t="s">
        <v>907</v>
      </c>
      <c r="B110" s="600"/>
      <c r="C110" s="600"/>
      <c r="D110" s="600"/>
      <c r="E110" s="600"/>
      <c r="F110" s="600"/>
      <c r="G110" s="600"/>
      <c r="H110" s="600"/>
      <c r="I110" s="600"/>
      <c r="J110" s="414"/>
      <c r="K110" s="414"/>
      <c r="L110" s="414"/>
      <c r="M110" s="414"/>
      <c r="N110" s="414"/>
      <c r="O110" s="414"/>
      <c r="P110" s="414"/>
      <c r="Q110" s="414"/>
    </row>
    <row r="111" spans="1:17" x14ac:dyDescent="0.25">
      <c r="A111" s="601" t="s">
        <v>908</v>
      </c>
      <c r="B111" s="600"/>
      <c r="C111" s="600"/>
      <c r="D111" s="600"/>
      <c r="E111" s="600"/>
      <c r="F111" s="600"/>
      <c r="G111" s="600"/>
      <c r="H111" s="600"/>
      <c r="I111" s="600"/>
      <c r="J111" s="413" t="s">
        <v>906</v>
      </c>
      <c r="K111" s="414"/>
      <c r="L111" s="414"/>
      <c r="M111" s="414"/>
      <c r="N111" s="414"/>
      <c r="O111" s="414"/>
      <c r="P111" s="414"/>
      <c r="Q111" s="414"/>
    </row>
    <row r="112" spans="1:17" x14ac:dyDescent="0.25">
      <c r="A112" s="601" t="s">
        <v>230</v>
      </c>
      <c r="B112" s="600"/>
      <c r="C112" s="600"/>
      <c r="D112" s="600"/>
      <c r="E112" s="600"/>
      <c r="F112" s="600"/>
      <c r="G112" s="600"/>
      <c r="H112" s="600"/>
      <c r="I112" s="600"/>
      <c r="J112" s="413" t="s">
        <v>906</v>
      </c>
      <c r="K112" s="414"/>
      <c r="L112" s="414"/>
      <c r="M112" s="414"/>
      <c r="N112" s="414"/>
      <c r="O112" s="414"/>
      <c r="P112" s="414"/>
      <c r="Q112" s="414"/>
    </row>
    <row r="113" spans="1:17" x14ac:dyDescent="0.25">
      <c r="A113" s="601" t="s">
        <v>231</v>
      </c>
      <c r="B113" s="600"/>
      <c r="C113" s="600"/>
      <c r="D113" s="600"/>
      <c r="E113" s="600"/>
      <c r="F113" s="600"/>
      <c r="G113" s="600"/>
      <c r="H113" s="600"/>
      <c r="I113" s="600"/>
      <c r="J113" s="414"/>
      <c r="K113" s="414"/>
      <c r="L113" s="414"/>
      <c r="M113" s="414"/>
      <c r="N113" s="414"/>
      <c r="O113" s="414"/>
      <c r="P113" s="414"/>
      <c r="Q113" s="414"/>
    </row>
    <row r="114" spans="1:17" x14ac:dyDescent="0.25">
      <c r="A114" s="601" t="s">
        <v>232</v>
      </c>
      <c r="B114" s="600"/>
      <c r="C114" s="600"/>
      <c r="D114" s="600"/>
      <c r="E114" s="600"/>
      <c r="F114" s="600"/>
      <c r="G114" s="600"/>
      <c r="H114" s="600"/>
      <c r="I114" s="600"/>
      <c r="J114" s="413" t="s">
        <v>906</v>
      </c>
      <c r="K114" s="414"/>
      <c r="L114" s="414"/>
      <c r="M114" s="414"/>
      <c r="N114" s="414"/>
      <c r="O114" s="414"/>
      <c r="P114" s="414"/>
      <c r="Q114" s="414"/>
    </row>
    <row r="115" spans="1:17" x14ac:dyDescent="0.25">
      <c r="A115" s="599" t="s">
        <v>909</v>
      </c>
      <c r="B115" s="600"/>
      <c r="C115" s="600"/>
      <c r="D115" s="600"/>
      <c r="E115" s="600"/>
      <c r="F115" s="600"/>
      <c r="G115" s="600"/>
      <c r="H115" s="600"/>
      <c r="I115" s="600"/>
      <c r="J115" s="418" t="s">
        <v>906</v>
      </c>
      <c r="K115" s="414"/>
      <c r="L115" s="414"/>
      <c r="M115" s="414"/>
      <c r="N115" s="414"/>
      <c r="O115" s="414"/>
      <c r="P115" s="414"/>
      <c r="Q115" s="414"/>
    </row>
    <row r="116" spans="1:17" x14ac:dyDescent="0.25">
      <c r="A116" s="583" t="s">
        <v>910</v>
      </c>
      <c r="B116" s="600"/>
      <c r="C116" s="600"/>
      <c r="D116" s="600"/>
      <c r="E116" s="600"/>
      <c r="F116" s="600"/>
      <c r="G116" s="600"/>
      <c r="H116" s="600"/>
      <c r="I116" s="600"/>
      <c r="J116" s="600"/>
      <c r="K116" s="600"/>
      <c r="L116" s="600"/>
      <c r="M116" s="600"/>
      <c r="N116" s="600"/>
      <c r="O116" s="600"/>
      <c r="P116" s="600"/>
      <c r="Q116" s="600"/>
    </row>
    <row r="117" spans="1:17" ht="70.5" customHeight="1" x14ac:dyDescent="0.25">
      <c r="A117" s="409" t="s">
        <v>407</v>
      </c>
      <c r="B117" s="410" t="s">
        <v>476</v>
      </c>
      <c r="C117" s="411" t="s">
        <v>911</v>
      </c>
      <c r="D117" s="400" t="s">
        <v>478</v>
      </c>
      <c r="E117" s="412">
        <v>0.02</v>
      </c>
      <c r="F117" s="413" t="s">
        <v>479</v>
      </c>
      <c r="G117" s="413" t="s">
        <v>479</v>
      </c>
      <c r="H117" s="414"/>
      <c r="I117" s="414"/>
      <c r="J117" s="415" t="s">
        <v>912</v>
      </c>
      <c r="K117" s="415" t="s">
        <v>912</v>
      </c>
      <c r="L117" s="414"/>
      <c r="M117" s="414"/>
      <c r="N117" s="415" t="s">
        <v>481</v>
      </c>
      <c r="O117" s="414">
        <v>0.26</v>
      </c>
      <c r="P117" s="414"/>
      <c r="Q117" s="414"/>
    </row>
    <row r="118" spans="1:17" ht="70.5" customHeight="1" x14ac:dyDescent="0.25">
      <c r="A118" s="409" t="s">
        <v>913</v>
      </c>
      <c r="B118" s="410" t="s">
        <v>490</v>
      </c>
      <c r="C118" s="411" t="s">
        <v>914</v>
      </c>
      <c r="D118" s="400" t="s">
        <v>485</v>
      </c>
      <c r="E118" s="416">
        <v>2</v>
      </c>
      <c r="F118" s="413" t="s">
        <v>492</v>
      </c>
      <c r="G118" s="413" t="s">
        <v>492</v>
      </c>
      <c r="H118" s="414"/>
      <c r="I118" s="414"/>
      <c r="J118" s="415" t="s">
        <v>915</v>
      </c>
      <c r="K118" s="415" t="s">
        <v>915</v>
      </c>
      <c r="L118" s="414"/>
      <c r="M118" s="414"/>
      <c r="N118" s="415" t="s">
        <v>494</v>
      </c>
      <c r="O118" s="414">
        <v>3.6</v>
      </c>
      <c r="P118" s="414"/>
      <c r="Q118" s="414"/>
    </row>
    <row r="119" spans="1:17" x14ac:dyDescent="0.25">
      <c r="A119" s="601" t="s">
        <v>227</v>
      </c>
      <c r="B119" s="600"/>
      <c r="C119" s="600"/>
      <c r="D119" s="600"/>
      <c r="E119" s="600"/>
      <c r="F119" s="600"/>
      <c r="G119" s="600"/>
      <c r="H119" s="600"/>
      <c r="I119" s="600"/>
      <c r="J119" s="413" t="s">
        <v>916</v>
      </c>
      <c r="K119" s="413" t="s">
        <v>916</v>
      </c>
      <c r="L119" s="414"/>
      <c r="M119" s="414"/>
      <c r="N119" s="414"/>
      <c r="O119" s="417">
        <v>3.86</v>
      </c>
      <c r="P119" s="414"/>
      <c r="Q119" s="414"/>
    </row>
    <row r="120" spans="1:17" x14ac:dyDescent="0.25">
      <c r="A120" s="601" t="s">
        <v>228</v>
      </c>
      <c r="B120" s="600"/>
      <c r="C120" s="600"/>
      <c r="D120" s="600"/>
      <c r="E120" s="600"/>
      <c r="F120" s="600"/>
      <c r="G120" s="600"/>
      <c r="H120" s="600"/>
      <c r="I120" s="600"/>
      <c r="J120" s="413" t="s">
        <v>917</v>
      </c>
      <c r="K120" s="414"/>
      <c r="L120" s="414"/>
      <c r="M120" s="414"/>
      <c r="N120" s="414"/>
      <c r="O120" s="414"/>
      <c r="P120" s="414"/>
      <c r="Q120" s="414"/>
    </row>
    <row r="121" spans="1:17" x14ac:dyDescent="0.25">
      <c r="A121" s="601" t="s">
        <v>229</v>
      </c>
      <c r="B121" s="600"/>
      <c r="C121" s="600"/>
      <c r="D121" s="600"/>
      <c r="E121" s="600"/>
      <c r="F121" s="600"/>
      <c r="G121" s="600"/>
      <c r="H121" s="600"/>
      <c r="I121" s="600"/>
      <c r="J121" s="413" t="s">
        <v>918</v>
      </c>
      <c r="K121" s="414"/>
      <c r="L121" s="414"/>
      <c r="M121" s="414"/>
      <c r="N121" s="414"/>
      <c r="O121" s="414"/>
      <c r="P121" s="414"/>
      <c r="Q121" s="414"/>
    </row>
    <row r="122" spans="1:17" x14ac:dyDescent="0.25">
      <c r="A122" s="599" t="s">
        <v>919</v>
      </c>
      <c r="B122" s="600"/>
      <c r="C122" s="600"/>
      <c r="D122" s="600"/>
      <c r="E122" s="600"/>
      <c r="F122" s="600"/>
      <c r="G122" s="600"/>
      <c r="H122" s="600"/>
      <c r="I122" s="600"/>
      <c r="J122" s="414"/>
      <c r="K122" s="414"/>
      <c r="L122" s="414"/>
      <c r="M122" s="414"/>
      <c r="N122" s="414"/>
      <c r="O122" s="414"/>
      <c r="P122" s="414"/>
      <c r="Q122" s="414"/>
    </row>
    <row r="123" spans="1:17" x14ac:dyDescent="0.25">
      <c r="A123" s="601" t="s">
        <v>496</v>
      </c>
      <c r="B123" s="600"/>
      <c r="C123" s="600"/>
      <c r="D123" s="600"/>
      <c r="E123" s="600"/>
      <c r="F123" s="600"/>
      <c r="G123" s="600"/>
      <c r="H123" s="600"/>
      <c r="I123" s="600"/>
      <c r="J123" s="413" t="s">
        <v>920</v>
      </c>
      <c r="K123" s="414"/>
      <c r="L123" s="414"/>
      <c r="M123" s="414"/>
      <c r="N123" s="414"/>
      <c r="O123" s="417">
        <v>3.86</v>
      </c>
      <c r="P123" s="414"/>
      <c r="Q123" s="414"/>
    </row>
    <row r="124" spans="1:17" x14ac:dyDescent="0.25">
      <c r="A124" s="601" t="s">
        <v>230</v>
      </c>
      <c r="B124" s="600"/>
      <c r="C124" s="600"/>
      <c r="D124" s="600"/>
      <c r="E124" s="600"/>
      <c r="F124" s="600"/>
      <c r="G124" s="600"/>
      <c r="H124" s="600"/>
      <c r="I124" s="600"/>
      <c r="J124" s="413" t="s">
        <v>920</v>
      </c>
      <c r="K124" s="414"/>
      <c r="L124" s="414"/>
      <c r="M124" s="414"/>
      <c r="N124" s="414"/>
      <c r="O124" s="417">
        <v>3.86</v>
      </c>
      <c r="P124" s="414"/>
      <c r="Q124" s="414"/>
    </row>
    <row r="125" spans="1:17" x14ac:dyDescent="0.25">
      <c r="A125" s="601" t="s">
        <v>231</v>
      </c>
      <c r="B125" s="600"/>
      <c r="C125" s="600"/>
      <c r="D125" s="600"/>
      <c r="E125" s="600"/>
      <c r="F125" s="600"/>
      <c r="G125" s="600"/>
      <c r="H125" s="600"/>
      <c r="I125" s="600"/>
      <c r="J125" s="414"/>
      <c r="K125" s="414"/>
      <c r="L125" s="414"/>
      <c r="M125" s="414"/>
      <c r="N125" s="414"/>
      <c r="O125" s="414"/>
      <c r="P125" s="414"/>
      <c r="Q125" s="414"/>
    </row>
    <row r="126" spans="1:17" x14ac:dyDescent="0.25">
      <c r="A126" s="601" t="s">
        <v>233</v>
      </c>
      <c r="B126" s="600"/>
      <c r="C126" s="600"/>
      <c r="D126" s="600"/>
      <c r="E126" s="600"/>
      <c r="F126" s="600"/>
      <c r="G126" s="600"/>
      <c r="H126" s="600"/>
      <c r="I126" s="600"/>
      <c r="J126" s="413" t="s">
        <v>916</v>
      </c>
      <c r="K126" s="414"/>
      <c r="L126" s="414"/>
      <c r="M126" s="414"/>
      <c r="N126" s="414"/>
      <c r="O126" s="414"/>
      <c r="P126" s="414"/>
      <c r="Q126" s="414"/>
    </row>
    <row r="127" spans="1:17" x14ac:dyDescent="0.25">
      <c r="A127" s="601" t="s">
        <v>234</v>
      </c>
      <c r="B127" s="600"/>
      <c r="C127" s="600"/>
      <c r="D127" s="600"/>
      <c r="E127" s="600"/>
      <c r="F127" s="600"/>
      <c r="G127" s="600"/>
      <c r="H127" s="600"/>
      <c r="I127" s="600"/>
      <c r="J127" s="413" t="s">
        <v>917</v>
      </c>
      <c r="K127" s="414"/>
      <c r="L127" s="414"/>
      <c r="M127" s="414"/>
      <c r="N127" s="414"/>
      <c r="O127" s="414"/>
      <c r="P127" s="414"/>
      <c r="Q127" s="414"/>
    </row>
    <row r="128" spans="1:17" x14ac:dyDescent="0.25">
      <c r="A128" s="601" t="s">
        <v>235</v>
      </c>
      <c r="B128" s="600"/>
      <c r="C128" s="600"/>
      <c r="D128" s="600"/>
      <c r="E128" s="600"/>
      <c r="F128" s="600"/>
      <c r="G128" s="600"/>
      <c r="H128" s="600"/>
      <c r="I128" s="600"/>
      <c r="J128" s="413" t="s">
        <v>918</v>
      </c>
      <c r="K128" s="414"/>
      <c r="L128" s="414"/>
      <c r="M128" s="414"/>
      <c r="N128" s="414"/>
      <c r="O128" s="414"/>
      <c r="P128" s="414"/>
      <c r="Q128" s="414"/>
    </row>
    <row r="129" spans="1:17" x14ac:dyDescent="0.25">
      <c r="A129" s="599" t="s">
        <v>921</v>
      </c>
      <c r="B129" s="600"/>
      <c r="C129" s="600"/>
      <c r="D129" s="600"/>
      <c r="E129" s="600"/>
      <c r="F129" s="600"/>
      <c r="G129" s="600"/>
      <c r="H129" s="600"/>
      <c r="I129" s="600"/>
      <c r="J129" s="418" t="s">
        <v>920</v>
      </c>
      <c r="K129" s="414"/>
      <c r="L129" s="414"/>
      <c r="M129" s="414"/>
      <c r="N129" s="414"/>
      <c r="O129" s="419">
        <v>3.86</v>
      </c>
      <c r="P129" s="414"/>
      <c r="Q129" s="414"/>
    </row>
    <row r="130" spans="1:17" x14ac:dyDescent="0.25">
      <c r="A130" s="602" t="s">
        <v>261</v>
      </c>
      <c r="B130" s="603"/>
      <c r="C130" s="603"/>
      <c r="D130" s="603"/>
      <c r="E130" s="603"/>
      <c r="F130" s="603"/>
      <c r="G130" s="603"/>
      <c r="H130" s="603"/>
      <c r="I130" s="603"/>
      <c r="J130" s="603"/>
      <c r="K130" s="603"/>
      <c r="L130" s="603"/>
      <c r="M130" s="603"/>
      <c r="N130" s="603"/>
      <c r="O130" s="603"/>
      <c r="P130" s="603"/>
      <c r="Q130" s="603"/>
    </row>
    <row r="131" spans="1:17" x14ac:dyDescent="0.25">
      <c r="A131" s="601" t="s">
        <v>262</v>
      </c>
      <c r="B131" s="600"/>
      <c r="C131" s="600"/>
      <c r="D131" s="600"/>
      <c r="E131" s="600"/>
      <c r="F131" s="600"/>
      <c r="G131" s="600"/>
      <c r="H131" s="600"/>
      <c r="I131" s="600"/>
      <c r="J131" s="413" t="s">
        <v>922</v>
      </c>
      <c r="K131" s="413" t="s">
        <v>923</v>
      </c>
      <c r="L131" s="417">
        <v>3151.14</v>
      </c>
      <c r="M131" s="413" t="s">
        <v>787</v>
      </c>
      <c r="N131" s="414"/>
      <c r="O131" s="417">
        <v>70.98</v>
      </c>
      <c r="P131" s="414"/>
      <c r="Q131" s="417">
        <v>29.04</v>
      </c>
    </row>
    <row r="132" spans="1:17" x14ac:dyDescent="0.25">
      <c r="A132" s="601" t="s">
        <v>924</v>
      </c>
      <c r="B132" s="600"/>
      <c r="C132" s="600"/>
      <c r="D132" s="600"/>
      <c r="E132" s="600"/>
      <c r="F132" s="600"/>
      <c r="G132" s="600"/>
      <c r="H132" s="600"/>
      <c r="I132" s="600"/>
      <c r="J132" s="413" t="s">
        <v>925</v>
      </c>
      <c r="K132" s="413" t="s">
        <v>923</v>
      </c>
      <c r="L132" s="417">
        <v>3151.14</v>
      </c>
      <c r="M132" s="413" t="s">
        <v>787</v>
      </c>
      <c r="N132" s="414"/>
      <c r="O132" s="417">
        <v>70.98</v>
      </c>
      <c r="P132" s="414"/>
      <c r="Q132" s="417">
        <v>29.04</v>
      </c>
    </row>
    <row r="133" spans="1:17" x14ac:dyDescent="0.25">
      <c r="A133" s="601" t="s">
        <v>228</v>
      </c>
      <c r="B133" s="600"/>
      <c r="C133" s="600"/>
      <c r="D133" s="600"/>
      <c r="E133" s="600"/>
      <c r="F133" s="600"/>
      <c r="G133" s="600"/>
      <c r="H133" s="600"/>
      <c r="I133" s="600"/>
      <c r="J133" s="413" t="s">
        <v>926</v>
      </c>
      <c r="K133" s="414"/>
      <c r="L133" s="414"/>
      <c r="M133" s="414"/>
      <c r="N133" s="414"/>
      <c r="O133" s="414"/>
      <c r="P133" s="414"/>
      <c r="Q133" s="414"/>
    </row>
    <row r="134" spans="1:17" x14ac:dyDescent="0.25">
      <c r="A134" s="601" t="s">
        <v>229</v>
      </c>
      <c r="B134" s="600"/>
      <c r="C134" s="600"/>
      <c r="D134" s="600"/>
      <c r="E134" s="600"/>
      <c r="F134" s="600"/>
      <c r="G134" s="600"/>
      <c r="H134" s="600"/>
      <c r="I134" s="600"/>
      <c r="J134" s="413" t="s">
        <v>927</v>
      </c>
      <c r="K134" s="414"/>
      <c r="L134" s="414"/>
      <c r="M134" s="414"/>
      <c r="N134" s="414"/>
      <c r="O134" s="414"/>
      <c r="P134" s="414"/>
      <c r="Q134" s="414"/>
    </row>
    <row r="135" spans="1:17" x14ac:dyDescent="0.25">
      <c r="A135" s="599" t="s">
        <v>263</v>
      </c>
      <c r="B135" s="600"/>
      <c r="C135" s="600"/>
      <c r="D135" s="600"/>
      <c r="E135" s="600"/>
      <c r="F135" s="600"/>
      <c r="G135" s="600"/>
      <c r="H135" s="600"/>
      <c r="I135" s="600"/>
      <c r="J135" s="414"/>
      <c r="K135" s="414"/>
      <c r="L135" s="414"/>
      <c r="M135" s="414"/>
      <c r="N135" s="414"/>
      <c r="O135" s="414"/>
      <c r="P135" s="414"/>
      <c r="Q135" s="414"/>
    </row>
    <row r="136" spans="1:17" x14ac:dyDescent="0.25">
      <c r="A136" s="601" t="s">
        <v>259</v>
      </c>
      <c r="B136" s="600"/>
      <c r="C136" s="600"/>
      <c r="D136" s="600"/>
      <c r="E136" s="600"/>
      <c r="F136" s="600"/>
      <c r="G136" s="600"/>
      <c r="H136" s="600"/>
      <c r="I136" s="600"/>
      <c r="J136" s="413" t="s">
        <v>928</v>
      </c>
      <c r="K136" s="414"/>
      <c r="L136" s="414"/>
      <c r="M136" s="414"/>
      <c r="N136" s="414"/>
      <c r="O136" s="417">
        <v>63.79</v>
      </c>
      <c r="P136" s="414"/>
      <c r="Q136" s="417">
        <v>28.98</v>
      </c>
    </row>
    <row r="137" spans="1:17" x14ac:dyDescent="0.25">
      <c r="A137" s="601" t="s">
        <v>634</v>
      </c>
      <c r="B137" s="600"/>
      <c r="C137" s="600"/>
      <c r="D137" s="600"/>
      <c r="E137" s="600"/>
      <c r="F137" s="600"/>
      <c r="G137" s="600"/>
      <c r="H137" s="600"/>
      <c r="I137" s="600"/>
      <c r="J137" s="413" t="s">
        <v>792</v>
      </c>
      <c r="K137" s="414"/>
      <c r="L137" s="414"/>
      <c r="M137" s="414"/>
      <c r="N137" s="414"/>
      <c r="O137" s="417">
        <v>3.33</v>
      </c>
      <c r="P137" s="414"/>
      <c r="Q137" s="417">
        <v>0.06</v>
      </c>
    </row>
    <row r="138" spans="1:17" x14ac:dyDescent="0.25">
      <c r="A138" s="601" t="s">
        <v>281</v>
      </c>
      <c r="B138" s="600"/>
      <c r="C138" s="600"/>
      <c r="D138" s="600"/>
      <c r="E138" s="600"/>
      <c r="F138" s="600"/>
      <c r="G138" s="600"/>
      <c r="H138" s="600"/>
      <c r="I138" s="600"/>
      <c r="J138" s="413" t="s">
        <v>891</v>
      </c>
      <c r="K138" s="414"/>
      <c r="L138" s="414"/>
      <c r="M138" s="414"/>
      <c r="N138" s="414"/>
      <c r="O138" s="414"/>
      <c r="P138" s="414"/>
      <c r="Q138" s="414"/>
    </row>
    <row r="139" spans="1:17" x14ac:dyDescent="0.25">
      <c r="A139" s="601" t="s">
        <v>498</v>
      </c>
      <c r="B139" s="600"/>
      <c r="C139" s="600"/>
      <c r="D139" s="600"/>
      <c r="E139" s="600"/>
      <c r="F139" s="600"/>
      <c r="G139" s="600"/>
      <c r="H139" s="600"/>
      <c r="I139" s="600"/>
      <c r="J139" s="413" t="s">
        <v>920</v>
      </c>
      <c r="K139" s="414"/>
      <c r="L139" s="414"/>
      <c r="M139" s="414"/>
      <c r="N139" s="414"/>
      <c r="O139" s="417">
        <v>3.86</v>
      </c>
      <c r="P139" s="414"/>
      <c r="Q139" s="414"/>
    </row>
    <row r="140" spans="1:17" x14ac:dyDescent="0.25">
      <c r="A140" s="601" t="s">
        <v>230</v>
      </c>
      <c r="B140" s="600"/>
      <c r="C140" s="600"/>
      <c r="D140" s="600"/>
      <c r="E140" s="600"/>
      <c r="F140" s="600"/>
      <c r="G140" s="600"/>
      <c r="H140" s="600"/>
      <c r="I140" s="600"/>
      <c r="J140" s="413" t="s">
        <v>929</v>
      </c>
      <c r="K140" s="414"/>
      <c r="L140" s="414"/>
      <c r="M140" s="414"/>
      <c r="N140" s="414"/>
      <c r="O140" s="417">
        <v>70.98</v>
      </c>
      <c r="P140" s="414"/>
      <c r="Q140" s="417">
        <v>29.04</v>
      </c>
    </row>
    <row r="141" spans="1:17" x14ac:dyDescent="0.25">
      <c r="A141" s="601" t="s">
        <v>231</v>
      </c>
      <c r="B141" s="600"/>
      <c r="C141" s="600"/>
      <c r="D141" s="600"/>
      <c r="E141" s="600"/>
      <c r="F141" s="600"/>
      <c r="G141" s="600"/>
      <c r="H141" s="600"/>
      <c r="I141" s="600"/>
      <c r="J141" s="414"/>
      <c r="K141" s="414"/>
      <c r="L141" s="414"/>
      <c r="M141" s="414"/>
      <c r="N141" s="414"/>
      <c r="O141" s="414"/>
      <c r="P141" s="414"/>
      <c r="Q141" s="414"/>
    </row>
    <row r="142" spans="1:17" x14ac:dyDescent="0.25">
      <c r="A142" s="601" t="s">
        <v>260</v>
      </c>
      <c r="B142" s="600"/>
      <c r="C142" s="600"/>
      <c r="D142" s="600"/>
      <c r="E142" s="600"/>
      <c r="F142" s="600"/>
      <c r="G142" s="600"/>
      <c r="H142" s="600"/>
      <c r="I142" s="600"/>
      <c r="J142" s="413" t="s">
        <v>930</v>
      </c>
      <c r="K142" s="414"/>
      <c r="L142" s="414"/>
      <c r="M142" s="414"/>
      <c r="N142" s="414"/>
      <c r="O142" s="414"/>
      <c r="P142" s="414"/>
      <c r="Q142" s="414"/>
    </row>
    <row r="143" spans="1:17" x14ac:dyDescent="0.25">
      <c r="A143" s="601" t="s">
        <v>232</v>
      </c>
      <c r="B143" s="600"/>
      <c r="C143" s="600"/>
      <c r="D143" s="600"/>
      <c r="E143" s="600"/>
      <c r="F143" s="600"/>
      <c r="G143" s="600"/>
      <c r="H143" s="600"/>
      <c r="I143" s="600"/>
      <c r="J143" s="413" t="s">
        <v>931</v>
      </c>
      <c r="K143" s="414"/>
      <c r="L143" s="414"/>
      <c r="M143" s="414"/>
      <c r="N143" s="414"/>
      <c r="O143" s="414"/>
      <c r="P143" s="414"/>
      <c r="Q143" s="414"/>
    </row>
    <row r="144" spans="1:17" x14ac:dyDescent="0.25">
      <c r="A144" s="601" t="s">
        <v>233</v>
      </c>
      <c r="B144" s="600"/>
      <c r="C144" s="600"/>
      <c r="D144" s="600"/>
      <c r="E144" s="600"/>
      <c r="F144" s="600"/>
      <c r="G144" s="600"/>
      <c r="H144" s="600"/>
      <c r="I144" s="600"/>
      <c r="J144" s="413" t="s">
        <v>932</v>
      </c>
      <c r="K144" s="414"/>
      <c r="L144" s="414"/>
      <c r="M144" s="414"/>
      <c r="N144" s="414"/>
      <c r="O144" s="414"/>
      <c r="P144" s="414"/>
      <c r="Q144" s="414"/>
    </row>
    <row r="145" spans="1:17" x14ac:dyDescent="0.25">
      <c r="A145" s="601" t="s">
        <v>282</v>
      </c>
      <c r="B145" s="600"/>
      <c r="C145" s="600"/>
      <c r="D145" s="600"/>
      <c r="E145" s="600"/>
      <c r="F145" s="600"/>
      <c r="G145" s="600"/>
      <c r="H145" s="600"/>
      <c r="I145" s="600"/>
      <c r="J145" s="413" t="s">
        <v>891</v>
      </c>
      <c r="K145" s="414"/>
      <c r="L145" s="414"/>
      <c r="M145" s="414"/>
      <c r="N145" s="414"/>
      <c r="O145" s="414"/>
      <c r="P145" s="414"/>
      <c r="Q145" s="414"/>
    </row>
    <row r="146" spans="1:17" x14ac:dyDescent="0.25">
      <c r="A146" s="601" t="s">
        <v>234</v>
      </c>
      <c r="B146" s="600"/>
      <c r="C146" s="600"/>
      <c r="D146" s="600"/>
      <c r="E146" s="600"/>
      <c r="F146" s="600"/>
      <c r="G146" s="600"/>
      <c r="H146" s="600"/>
      <c r="I146" s="600"/>
      <c r="J146" s="413" t="s">
        <v>926</v>
      </c>
      <c r="K146" s="414"/>
      <c r="L146" s="414"/>
      <c r="M146" s="414"/>
      <c r="N146" s="414"/>
      <c r="O146" s="414"/>
      <c r="P146" s="414"/>
      <c r="Q146" s="414"/>
    </row>
    <row r="147" spans="1:17" x14ac:dyDescent="0.25">
      <c r="A147" s="601" t="s">
        <v>235</v>
      </c>
      <c r="B147" s="600"/>
      <c r="C147" s="600"/>
      <c r="D147" s="600"/>
      <c r="E147" s="600"/>
      <c r="F147" s="600"/>
      <c r="G147" s="600"/>
      <c r="H147" s="600"/>
      <c r="I147" s="600"/>
      <c r="J147" s="413" t="s">
        <v>927</v>
      </c>
      <c r="K147" s="414"/>
      <c r="L147" s="414"/>
      <c r="M147" s="414"/>
      <c r="N147" s="414"/>
      <c r="O147" s="414"/>
      <c r="P147" s="414"/>
      <c r="Q147" s="414"/>
    </row>
    <row r="148" spans="1:17" x14ac:dyDescent="0.25">
      <c r="A148" s="601" t="s">
        <v>933</v>
      </c>
      <c r="B148" s="600"/>
      <c r="C148" s="600"/>
      <c r="D148" s="600"/>
      <c r="E148" s="600"/>
      <c r="F148" s="600"/>
      <c r="G148" s="600"/>
      <c r="H148" s="600"/>
      <c r="I148" s="600"/>
      <c r="J148" s="413" t="s">
        <v>934</v>
      </c>
      <c r="K148" s="414"/>
      <c r="L148" s="414"/>
      <c r="M148" s="414"/>
      <c r="N148" s="414"/>
      <c r="O148" s="414"/>
      <c r="P148" s="414"/>
      <c r="Q148" s="414"/>
    </row>
    <row r="149" spans="1:17" x14ac:dyDescent="0.25">
      <c r="A149" s="614" t="s">
        <v>935</v>
      </c>
      <c r="B149" s="600"/>
      <c r="C149" s="600"/>
      <c r="D149" s="600"/>
      <c r="E149" s="600"/>
      <c r="F149" s="600"/>
      <c r="G149" s="600"/>
      <c r="H149" s="600"/>
      <c r="I149" s="600"/>
      <c r="J149" s="441" t="s">
        <v>936</v>
      </c>
      <c r="K149" s="414"/>
      <c r="L149" s="414"/>
      <c r="M149" s="414"/>
      <c r="N149" s="414"/>
      <c r="O149" s="414"/>
      <c r="P149" s="414"/>
      <c r="Q149" s="414"/>
    </row>
    <row r="150" spans="1:17" x14ac:dyDescent="0.25">
      <c r="A150" s="614" t="s">
        <v>937</v>
      </c>
      <c r="B150" s="600"/>
      <c r="C150" s="600"/>
      <c r="D150" s="600"/>
      <c r="E150" s="600"/>
      <c r="F150" s="600"/>
      <c r="G150" s="600"/>
      <c r="H150" s="600"/>
      <c r="I150" s="600"/>
      <c r="J150" s="441" t="s">
        <v>938</v>
      </c>
      <c r="K150" s="414"/>
      <c r="L150" s="414"/>
      <c r="M150" s="414"/>
      <c r="N150" s="414"/>
      <c r="O150" s="414"/>
      <c r="P150" s="414"/>
      <c r="Q150" s="414"/>
    </row>
    <row r="151" spans="1:17" x14ac:dyDescent="0.25">
      <c r="A151" s="601" t="s">
        <v>939</v>
      </c>
      <c r="B151" s="600"/>
      <c r="C151" s="600"/>
      <c r="D151" s="600"/>
      <c r="E151" s="600"/>
      <c r="F151" s="600"/>
      <c r="G151" s="600"/>
      <c r="H151" s="600"/>
      <c r="I151" s="600"/>
      <c r="J151" s="413" t="s">
        <v>929</v>
      </c>
      <c r="K151" s="414"/>
      <c r="L151" s="414"/>
      <c r="M151" s="414"/>
      <c r="N151" s="414"/>
      <c r="O151" s="414"/>
      <c r="P151" s="414"/>
      <c r="Q151" s="414"/>
    </row>
    <row r="152" spans="1:17" x14ac:dyDescent="0.25">
      <c r="A152" s="614" t="s">
        <v>940</v>
      </c>
      <c r="B152" s="600"/>
      <c r="C152" s="600"/>
      <c r="D152" s="600"/>
      <c r="E152" s="600"/>
      <c r="F152" s="600"/>
      <c r="G152" s="600"/>
      <c r="H152" s="600"/>
      <c r="I152" s="600"/>
      <c r="J152" s="441" t="s">
        <v>941</v>
      </c>
      <c r="K152" s="414"/>
      <c r="L152" s="414"/>
      <c r="M152" s="414"/>
      <c r="N152" s="414"/>
      <c r="O152" s="414"/>
      <c r="P152" s="414"/>
      <c r="Q152" s="414"/>
    </row>
    <row r="153" spans="1:17" x14ac:dyDescent="0.25">
      <c r="A153" s="599" t="s">
        <v>264</v>
      </c>
      <c r="B153" s="600"/>
      <c r="C153" s="600"/>
      <c r="D153" s="600"/>
      <c r="E153" s="600"/>
      <c r="F153" s="600"/>
      <c r="G153" s="600"/>
      <c r="H153" s="600"/>
      <c r="I153" s="600"/>
      <c r="J153" s="418" t="s">
        <v>929</v>
      </c>
      <c r="K153" s="414"/>
      <c r="L153" s="414"/>
      <c r="M153" s="414"/>
      <c r="N153" s="414"/>
      <c r="O153" s="419">
        <v>70.98</v>
      </c>
      <c r="P153" s="414"/>
      <c r="Q153" s="419">
        <v>29.04</v>
      </c>
    </row>
    <row r="154" spans="1:17" x14ac:dyDescent="0.25">
      <c r="A154" s="375"/>
      <c r="B154" s="374"/>
      <c r="C154" s="376"/>
      <c r="D154" s="377"/>
      <c r="E154" s="378"/>
      <c r="F154" s="380"/>
      <c r="G154" s="380"/>
      <c r="H154" s="380"/>
      <c r="I154" s="380"/>
      <c r="J154" s="380"/>
      <c r="K154" s="380"/>
      <c r="L154" s="380"/>
      <c r="M154" s="380"/>
      <c r="N154" s="380"/>
      <c r="O154" s="380"/>
      <c r="P154" s="380"/>
      <c r="Q154" s="380"/>
    </row>
    <row r="155" spans="1:17" x14ac:dyDescent="0.25">
      <c r="A155" s="375"/>
      <c r="B155" s="374"/>
      <c r="C155" s="376"/>
      <c r="D155" s="377"/>
      <c r="E155" s="378"/>
      <c r="F155" s="380"/>
      <c r="G155" s="380"/>
      <c r="H155" s="380"/>
      <c r="I155" s="380"/>
      <c r="J155" s="380"/>
      <c r="K155" s="380"/>
      <c r="L155" s="380"/>
      <c r="M155" s="380"/>
      <c r="N155" s="380"/>
      <c r="O155" s="380"/>
      <c r="P155" s="380"/>
      <c r="Q155" s="380"/>
    </row>
    <row r="156" spans="1:17" x14ac:dyDescent="0.25">
      <c r="A156" s="375"/>
      <c r="B156" s="374"/>
      <c r="C156" s="376"/>
      <c r="D156" s="377"/>
      <c r="E156" s="378"/>
      <c r="F156" s="380"/>
      <c r="G156" s="380"/>
      <c r="H156" s="380"/>
      <c r="I156" s="380"/>
      <c r="J156" s="380"/>
      <c r="K156" s="380"/>
      <c r="L156" s="380"/>
      <c r="M156" s="380"/>
      <c r="N156" s="380"/>
      <c r="O156" s="380"/>
      <c r="P156" s="380"/>
      <c r="Q156" s="380"/>
    </row>
    <row r="157" spans="1:17" x14ac:dyDescent="0.25">
      <c r="A157" s="604" t="s">
        <v>942</v>
      </c>
      <c r="B157" s="605"/>
      <c r="C157" s="605"/>
      <c r="D157" s="605"/>
      <c r="E157" s="605"/>
      <c r="F157" s="605"/>
      <c r="G157" s="605"/>
      <c r="H157" s="605"/>
      <c r="I157" s="605"/>
      <c r="J157" s="605"/>
      <c r="K157" s="605"/>
      <c r="L157" s="605"/>
      <c r="M157" s="605"/>
      <c r="N157" s="605"/>
      <c r="O157" s="605"/>
      <c r="P157" s="605"/>
      <c r="Q157" s="605"/>
    </row>
    <row r="158" spans="1:17" x14ac:dyDescent="0.25">
      <c r="A158" s="606" t="s">
        <v>943</v>
      </c>
      <c r="B158" s="605"/>
      <c r="C158" s="605"/>
      <c r="D158" s="605"/>
      <c r="E158" s="605"/>
      <c r="F158" s="605"/>
      <c r="G158" s="605"/>
      <c r="H158" s="605"/>
      <c r="I158" s="605"/>
      <c r="J158" s="605"/>
      <c r="K158" s="605"/>
      <c r="L158" s="605"/>
      <c r="M158" s="605"/>
      <c r="N158" s="605"/>
      <c r="O158" s="605"/>
      <c r="P158" s="605"/>
      <c r="Q158" s="605"/>
    </row>
  </sheetData>
  <mergeCells count="111">
    <mergeCell ref="A158:Q158"/>
    <mergeCell ref="A149:I149"/>
    <mergeCell ref="A150:I150"/>
    <mergeCell ref="A151:I151"/>
    <mergeCell ref="A152:I152"/>
    <mergeCell ref="A153:I153"/>
    <mergeCell ref="A157:Q157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Q130"/>
    <mergeCell ref="A119:I119"/>
    <mergeCell ref="A120:I120"/>
    <mergeCell ref="A121:I121"/>
    <mergeCell ref="A122:I122"/>
    <mergeCell ref="A123:I123"/>
    <mergeCell ref="A124:I124"/>
    <mergeCell ref="A111:I111"/>
    <mergeCell ref="A112:I112"/>
    <mergeCell ref="A113:I113"/>
    <mergeCell ref="A114:I114"/>
    <mergeCell ref="A115:I115"/>
    <mergeCell ref="A116:Q116"/>
    <mergeCell ref="A103:I103"/>
    <mergeCell ref="A104:I104"/>
    <mergeCell ref="A105:I105"/>
    <mergeCell ref="A106:Q106"/>
    <mergeCell ref="A109:I109"/>
    <mergeCell ref="A110:I110"/>
    <mergeCell ref="A96:Q96"/>
    <mergeCell ref="A98:I98"/>
    <mergeCell ref="A99:I99"/>
    <mergeCell ref="A100:I100"/>
    <mergeCell ref="A101:I101"/>
    <mergeCell ref="A102:I102"/>
    <mergeCell ref="A90:I90"/>
    <mergeCell ref="A91:I91"/>
    <mergeCell ref="A92:I92"/>
    <mergeCell ref="A93:I93"/>
    <mergeCell ref="A94:I94"/>
    <mergeCell ref="A95:I95"/>
    <mergeCell ref="A61:Q61"/>
    <mergeCell ref="A66:Q66"/>
    <mergeCell ref="A76:Q76"/>
    <mergeCell ref="A81:Q81"/>
    <mergeCell ref="A84:Q84"/>
    <mergeCell ref="A89:I89"/>
    <mergeCell ref="A54:I54"/>
    <mergeCell ref="A55:I55"/>
    <mergeCell ref="A56:I56"/>
    <mergeCell ref="A57:I57"/>
    <mergeCell ref="A58:I58"/>
    <mergeCell ref="A59:Q59"/>
    <mergeCell ref="A49:I49"/>
    <mergeCell ref="A50:I50"/>
    <mergeCell ref="A51:I51"/>
    <mergeCell ref="A52:I52"/>
    <mergeCell ref="A53:I53"/>
    <mergeCell ref="A31:Q31"/>
    <mergeCell ref="A38:Q38"/>
    <mergeCell ref="A41:Q41"/>
    <mergeCell ref="A45:I45"/>
    <mergeCell ref="A46:I46"/>
    <mergeCell ref="A47:I47"/>
    <mergeCell ref="N27:N29"/>
    <mergeCell ref="O27:O29"/>
    <mergeCell ref="P27:P29"/>
    <mergeCell ref="Q27:Q29"/>
    <mergeCell ref="F28:F29"/>
    <mergeCell ref="G28:I28"/>
    <mergeCell ref="J28:J29"/>
    <mergeCell ref="K28:M28"/>
    <mergeCell ref="A48:I48"/>
    <mergeCell ref="J22:K22"/>
    <mergeCell ref="J23:K23"/>
    <mergeCell ref="A27:A29"/>
    <mergeCell ref="B27:B29"/>
    <mergeCell ref="C27:C29"/>
    <mergeCell ref="D27:D29"/>
    <mergeCell ref="E27:E29"/>
    <mergeCell ref="F27:I27"/>
    <mergeCell ref="J27:M27"/>
    <mergeCell ref="A6:Q6"/>
    <mergeCell ref="D12:O12"/>
    <mergeCell ref="D15:Q15"/>
    <mergeCell ref="J16:K16"/>
    <mergeCell ref="J17:K17"/>
    <mergeCell ref="J18:K18"/>
    <mergeCell ref="J19:K19"/>
    <mergeCell ref="J20:K20"/>
    <mergeCell ref="J21:K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view="pageBreakPreview" zoomScaleNormal="100" zoomScaleSheetLayoutView="100" workbookViewId="0">
      <selection activeCell="I25" sqref="I25"/>
    </sheetView>
  </sheetViews>
  <sheetFormatPr defaultRowHeight="12.75" x14ac:dyDescent="0.2"/>
  <cols>
    <col min="1" max="1" width="5.7109375" style="6" customWidth="1"/>
    <col min="2" max="2" width="29.42578125" style="6" customWidth="1"/>
    <col min="3" max="3" width="28.140625" style="6" customWidth="1"/>
    <col min="4" max="4" width="8.140625" style="6" customWidth="1"/>
    <col min="5" max="5" width="5.42578125" style="6" customWidth="1"/>
    <col min="6" max="6" width="28.28515625" style="6" customWidth="1"/>
    <col min="7" max="7" width="16.28515625" style="6" customWidth="1"/>
    <col min="8" max="8" width="13.85546875" style="2" customWidth="1"/>
    <col min="9" max="9" width="4.85546875" style="3" customWidth="1"/>
    <col min="10" max="10" width="15.28515625" style="2" customWidth="1"/>
    <col min="11" max="11" width="9" style="6" customWidth="1"/>
    <col min="12" max="12" width="9.140625" style="6"/>
    <col min="13" max="13" width="9.140625" style="3"/>
    <col min="14" max="14" width="12.5703125" style="3" customWidth="1"/>
    <col min="15" max="15" width="11.28515625" style="8" customWidth="1"/>
    <col min="16" max="16" width="9.140625" style="6"/>
    <col min="17" max="17" width="5" style="6" customWidth="1"/>
    <col min="18" max="18" width="5.7109375" style="6" customWidth="1"/>
    <col min="19" max="16384" width="9.140625" style="6"/>
  </cols>
  <sheetData>
    <row r="1" spans="1:20" ht="17.25" customHeight="1" x14ac:dyDescent="0.2">
      <c r="A1" s="617" t="s">
        <v>146</v>
      </c>
      <c r="B1" s="617"/>
      <c r="C1" s="617"/>
      <c r="D1" s="617"/>
      <c r="E1" s="617"/>
      <c r="F1" s="617"/>
      <c r="G1" s="617"/>
      <c r="H1" s="617"/>
      <c r="J1" s="4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15.75" customHeight="1" x14ac:dyDescent="0.2">
      <c r="A2" s="618" t="s">
        <v>17</v>
      </c>
      <c r="B2" s="618"/>
      <c r="C2" s="618"/>
      <c r="D2" s="618"/>
      <c r="E2" s="618"/>
      <c r="F2" s="618"/>
      <c r="G2" s="618"/>
      <c r="H2" s="618"/>
      <c r="J2" s="4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5.75" customHeight="1" x14ac:dyDescent="0.2">
      <c r="A3" s="618"/>
      <c r="B3" s="618"/>
      <c r="C3" s="618"/>
      <c r="D3" s="618"/>
      <c r="E3" s="618"/>
      <c r="F3" s="618"/>
      <c r="G3" s="618"/>
      <c r="J3" s="4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47.25" customHeight="1" x14ac:dyDescent="0.2">
      <c r="A4" s="619" t="s">
        <v>4</v>
      </c>
      <c r="B4" s="619"/>
      <c r="C4" s="620" t="s">
        <v>113</v>
      </c>
      <c r="D4" s="620"/>
      <c r="E4" s="620"/>
      <c r="F4" s="620"/>
      <c r="G4" s="620"/>
      <c r="J4" s="4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24" customHeight="1" x14ac:dyDescent="0.2">
      <c r="A5" s="615"/>
      <c r="B5" s="615"/>
      <c r="C5" s="616"/>
      <c r="D5" s="616"/>
      <c r="E5" s="616"/>
      <c r="F5" s="616"/>
      <c r="G5" s="616"/>
      <c r="H5" s="7"/>
      <c r="K5" s="2"/>
    </row>
    <row r="6" spans="1:20" ht="15" customHeight="1" x14ac:dyDescent="0.2">
      <c r="A6" s="621" t="s">
        <v>0</v>
      </c>
      <c r="B6" s="621"/>
      <c r="C6" s="622" t="s">
        <v>114</v>
      </c>
      <c r="D6" s="622"/>
      <c r="E6" s="622"/>
      <c r="F6" s="622"/>
      <c r="G6" s="622"/>
    </row>
    <row r="7" spans="1:20" ht="2.25" customHeight="1" x14ac:dyDescent="0.2">
      <c r="A7" s="9"/>
      <c r="B7" s="9"/>
      <c r="C7" s="9"/>
      <c r="D7" s="9"/>
      <c r="E7" s="9"/>
      <c r="F7" s="10"/>
      <c r="G7" s="11"/>
    </row>
    <row r="8" spans="1:20" ht="48" customHeight="1" x14ac:dyDescent="0.2">
      <c r="A8" s="623" t="s">
        <v>1</v>
      </c>
      <c r="B8" s="623" t="s">
        <v>2</v>
      </c>
      <c r="C8" s="625" t="s">
        <v>5</v>
      </c>
      <c r="D8" s="626"/>
      <c r="E8" s="625" t="s">
        <v>6</v>
      </c>
      <c r="F8" s="626"/>
      <c r="G8" s="623" t="s">
        <v>7</v>
      </c>
      <c r="H8" s="12"/>
      <c r="J8" s="8"/>
      <c r="K8" s="2"/>
    </row>
    <row r="9" spans="1:20" ht="2.25" customHeight="1" x14ac:dyDescent="0.2">
      <c r="A9" s="624"/>
      <c r="B9" s="624"/>
      <c r="C9" s="627"/>
      <c r="D9" s="628"/>
      <c r="E9" s="627"/>
      <c r="F9" s="628"/>
      <c r="G9" s="629"/>
      <c r="J9" s="8"/>
      <c r="K9" s="2"/>
    </row>
    <row r="10" spans="1:20" ht="15" customHeight="1" x14ac:dyDescent="0.2">
      <c r="A10" s="13">
        <v>1</v>
      </c>
      <c r="B10" s="13">
        <v>2</v>
      </c>
      <c r="C10" s="655">
        <v>3</v>
      </c>
      <c r="D10" s="656"/>
      <c r="E10" s="655">
        <v>4</v>
      </c>
      <c r="F10" s="656"/>
      <c r="G10" s="14">
        <v>5</v>
      </c>
    </row>
    <row r="11" spans="1:20" s="1" customFormat="1" ht="27" customHeight="1" x14ac:dyDescent="0.2">
      <c r="A11" s="630" t="s">
        <v>31</v>
      </c>
      <c r="B11" s="633" t="s">
        <v>138</v>
      </c>
      <c r="C11" s="636" t="s">
        <v>136</v>
      </c>
      <c r="D11" s="637"/>
      <c r="E11" s="636" t="s">
        <v>137</v>
      </c>
      <c r="F11" s="638"/>
      <c r="G11" s="657">
        <f>(D12+D13*72)*1000</f>
        <v>22630</v>
      </c>
    </row>
    <row r="12" spans="1:20" s="1" customFormat="1" x14ac:dyDescent="0.2">
      <c r="A12" s="631"/>
      <c r="B12" s="634"/>
      <c r="C12" s="40" t="s">
        <v>11</v>
      </c>
      <c r="D12" s="220">
        <v>0.31</v>
      </c>
      <c r="E12" s="639"/>
      <c r="F12" s="640"/>
      <c r="G12" s="658"/>
    </row>
    <row r="13" spans="1:20" s="1" customFormat="1" x14ac:dyDescent="0.2">
      <c r="A13" s="631"/>
      <c r="B13" s="634"/>
      <c r="C13" s="40" t="s">
        <v>109</v>
      </c>
      <c r="D13" s="47">
        <v>0.31</v>
      </c>
      <c r="E13" s="639"/>
      <c r="F13" s="640"/>
      <c r="G13" s="658"/>
    </row>
    <row r="14" spans="1:20" s="1" customFormat="1" x14ac:dyDescent="0.2">
      <c r="A14" s="631"/>
      <c r="B14" s="634"/>
      <c r="C14" s="40" t="s">
        <v>13</v>
      </c>
      <c r="D14" s="136">
        <v>72</v>
      </c>
      <c r="E14" s="639"/>
      <c r="F14" s="640"/>
      <c r="G14" s="658"/>
    </row>
    <row r="15" spans="1:20" s="1" customFormat="1" x14ac:dyDescent="0.2">
      <c r="A15" s="632"/>
      <c r="B15" s="635"/>
      <c r="C15" s="44"/>
      <c r="D15" s="45"/>
      <c r="E15" s="642"/>
      <c r="F15" s="643"/>
      <c r="G15" s="659"/>
    </row>
    <row r="16" spans="1:20" s="1" customFormat="1" ht="27" customHeight="1" x14ac:dyDescent="0.2">
      <c r="A16" s="630" t="s">
        <v>29</v>
      </c>
      <c r="B16" s="633" t="s">
        <v>139</v>
      </c>
      <c r="C16" s="636" t="s">
        <v>140</v>
      </c>
      <c r="D16" s="637"/>
      <c r="E16" s="636" t="s">
        <v>141</v>
      </c>
      <c r="F16" s="638"/>
      <c r="G16" s="657">
        <f>(D17+D18*72)*1000</f>
        <v>45440</v>
      </c>
    </row>
    <row r="17" spans="1:20" s="1" customFormat="1" x14ac:dyDescent="0.2">
      <c r="A17" s="631"/>
      <c r="B17" s="634"/>
      <c r="C17" s="40" t="s">
        <v>11</v>
      </c>
      <c r="D17" s="221">
        <v>0.8</v>
      </c>
      <c r="E17" s="639"/>
      <c r="F17" s="640"/>
      <c r="G17" s="658"/>
    </row>
    <row r="18" spans="1:20" s="1" customFormat="1" x14ac:dyDescent="0.2">
      <c r="A18" s="631"/>
      <c r="B18" s="634"/>
      <c r="C18" s="40" t="s">
        <v>109</v>
      </c>
      <c r="D18" s="222">
        <v>0.62</v>
      </c>
      <c r="E18" s="639"/>
      <c r="F18" s="640"/>
      <c r="G18" s="658"/>
    </row>
    <row r="19" spans="1:20" s="21" customFormat="1" ht="15" customHeight="1" x14ac:dyDescent="0.2">
      <c r="A19" s="631"/>
      <c r="B19" s="634"/>
      <c r="C19" s="42" t="s">
        <v>14</v>
      </c>
      <c r="D19" s="48">
        <v>72</v>
      </c>
      <c r="E19" s="641"/>
      <c r="F19" s="640"/>
      <c r="G19" s="658"/>
      <c r="H19" s="20"/>
    </row>
    <row r="20" spans="1:20" s="1" customFormat="1" x14ac:dyDescent="0.2">
      <c r="A20" s="632"/>
      <c r="B20" s="635"/>
      <c r="C20" s="44"/>
      <c r="D20" s="45"/>
      <c r="E20" s="642"/>
      <c r="F20" s="643"/>
      <c r="G20" s="659"/>
    </row>
    <row r="21" spans="1:20" s="1" customFormat="1" ht="27" customHeight="1" x14ac:dyDescent="0.2">
      <c r="A21" s="630" t="s">
        <v>9</v>
      </c>
      <c r="B21" s="648" t="s">
        <v>144</v>
      </c>
      <c r="C21" s="636" t="s">
        <v>142</v>
      </c>
      <c r="D21" s="637"/>
      <c r="E21" s="636" t="s">
        <v>143</v>
      </c>
      <c r="F21" s="638"/>
      <c r="G21" s="657">
        <f>(D22)*1000</f>
        <v>16960</v>
      </c>
    </row>
    <row r="22" spans="1:20" s="1" customFormat="1" x14ac:dyDescent="0.2">
      <c r="A22" s="631"/>
      <c r="B22" s="649"/>
      <c r="C22" s="40" t="s">
        <v>11</v>
      </c>
      <c r="D22" s="143">
        <v>16.96</v>
      </c>
      <c r="E22" s="639"/>
      <c r="F22" s="640"/>
      <c r="G22" s="658"/>
    </row>
    <row r="23" spans="1:20" s="1" customFormat="1" x14ac:dyDescent="0.2">
      <c r="A23" s="631"/>
      <c r="B23" s="649"/>
      <c r="C23" s="40" t="s">
        <v>12</v>
      </c>
      <c r="D23" s="47"/>
      <c r="E23" s="639"/>
      <c r="F23" s="640"/>
      <c r="G23" s="658"/>
    </row>
    <row r="24" spans="1:20" s="21" customFormat="1" ht="15" customHeight="1" x14ac:dyDescent="0.2">
      <c r="A24" s="631"/>
      <c r="B24" s="649"/>
      <c r="C24" s="42" t="s">
        <v>115</v>
      </c>
      <c r="D24" s="48">
        <v>1</v>
      </c>
      <c r="E24" s="639"/>
      <c r="F24" s="640"/>
      <c r="G24" s="658"/>
      <c r="H24" s="20"/>
    </row>
    <row r="25" spans="1:20" s="1" customFormat="1" ht="30.75" customHeight="1" x14ac:dyDescent="0.2">
      <c r="A25" s="632"/>
      <c r="B25" s="650"/>
      <c r="C25" s="44"/>
      <c r="D25" s="45"/>
      <c r="E25" s="642"/>
      <c r="F25" s="643"/>
      <c r="G25" s="659"/>
    </row>
    <row r="26" spans="1:20" s="39" customFormat="1" ht="13.5" hidden="1" customHeight="1" x14ac:dyDescent="0.2">
      <c r="A26" s="36">
        <v>5</v>
      </c>
      <c r="B26" s="43" t="s">
        <v>23</v>
      </c>
      <c r="C26" s="37"/>
      <c r="D26" s="37"/>
      <c r="E26" s="37"/>
      <c r="F26" s="38"/>
      <c r="G26" s="22"/>
      <c r="H26" s="23"/>
    </row>
    <row r="27" spans="1:20" s="39" customFormat="1" ht="36.75" hidden="1" customHeight="1" x14ac:dyDescent="0.2">
      <c r="A27" s="24"/>
      <c r="B27" s="25" t="s">
        <v>33</v>
      </c>
      <c r="C27" s="646" t="s">
        <v>24</v>
      </c>
      <c r="D27" s="647"/>
      <c r="E27" s="646" t="s">
        <v>79</v>
      </c>
      <c r="F27" s="663"/>
      <c r="G27" s="41"/>
      <c r="H27" s="20"/>
      <c r="J27" s="223"/>
    </row>
    <row r="28" spans="1:20" s="39" customFormat="1" ht="15" hidden="1" customHeight="1" x14ac:dyDescent="0.2">
      <c r="A28" s="18"/>
      <c r="B28" s="651"/>
      <c r="C28" s="16" t="s">
        <v>22</v>
      </c>
      <c r="D28" s="46">
        <v>1</v>
      </c>
      <c r="E28" s="653"/>
      <c r="F28" s="654"/>
      <c r="G28" s="19"/>
      <c r="H28" s="20"/>
    </row>
    <row r="29" spans="1:20" s="39" customFormat="1" ht="15" hidden="1" customHeight="1" x14ac:dyDescent="0.2">
      <c r="A29" s="18"/>
      <c r="B29" s="651"/>
      <c r="C29" s="17" t="s">
        <v>78</v>
      </c>
      <c r="D29" s="9">
        <v>3.46</v>
      </c>
      <c r="E29" s="134"/>
      <c r="F29" s="135"/>
      <c r="G29" s="19"/>
      <c r="H29" s="20"/>
    </row>
    <row r="30" spans="1:20" s="39" customFormat="1" ht="51" hidden="1" customHeight="1" x14ac:dyDescent="0.2">
      <c r="A30" s="18"/>
      <c r="B30" s="652"/>
      <c r="C30" s="44" t="s">
        <v>77</v>
      </c>
      <c r="D30" s="45">
        <v>0.9</v>
      </c>
      <c r="E30" s="644"/>
      <c r="F30" s="645"/>
      <c r="G30" s="19"/>
      <c r="H30" s="20"/>
    </row>
    <row r="31" spans="1:20" s="33" customFormat="1" x14ac:dyDescent="0.2">
      <c r="A31" s="49" t="s">
        <v>147</v>
      </c>
      <c r="B31" s="333" t="s">
        <v>145</v>
      </c>
      <c r="C31" s="660"/>
      <c r="D31" s="660"/>
      <c r="E31" s="661"/>
      <c r="F31" s="662"/>
      <c r="G31" s="334">
        <f>G11+G16+G21</f>
        <v>85030</v>
      </c>
      <c r="I31" s="34"/>
      <c r="K31" s="15"/>
      <c r="L31" s="15"/>
      <c r="M31" s="34"/>
      <c r="N31" s="34"/>
      <c r="O31" s="35"/>
      <c r="P31" s="15"/>
      <c r="Q31" s="15"/>
      <c r="R31" s="15"/>
      <c r="S31" s="15"/>
      <c r="T31" s="15"/>
    </row>
    <row r="32" spans="1:20" s="2" customFormat="1" ht="15" customHeight="1" x14ac:dyDescent="0.2">
      <c r="A32" s="26"/>
      <c r="B32" s="26"/>
      <c r="C32" s="26"/>
      <c r="D32" s="26"/>
      <c r="E32" s="26"/>
      <c r="F32" s="27"/>
      <c r="G32" s="27"/>
      <c r="I32" s="3"/>
      <c r="K32" s="6"/>
      <c r="L32" s="6"/>
      <c r="M32" s="3"/>
      <c r="N32" s="3"/>
      <c r="O32" s="8"/>
      <c r="P32" s="6"/>
      <c r="Q32" s="6"/>
      <c r="R32" s="6"/>
      <c r="S32" s="6"/>
      <c r="T32" s="6"/>
    </row>
    <row r="33" spans="1:20" s="2" customFormat="1" x14ac:dyDescent="0.2">
      <c r="A33" s="28"/>
      <c r="B33" s="28"/>
      <c r="C33" s="28"/>
      <c r="D33" s="28"/>
      <c r="E33" s="28"/>
      <c r="F33" s="28"/>
      <c r="G33" s="29"/>
      <c r="H33" s="30"/>
      <c r="I33" s="3"/>
      <c r="K33" s="6"/>
      <c r="L33" s="6"/>
      <c r="M33" s="3"/>
      <c r="N33" s="3"/>
      <c r="O33" s="8"/>
      <c r="P33" s="6"/>
      <c r="Q33" s="6"/>
      <c r="R33" s="6"/>
      <c r="S33" s="6"/>
      <c r="T33" s="6"/>
    </row>
    <row r="34" spans="1:20" s="2" customFormat="1" ht="21.75" customHeight="1" x14ac:dyDescent="0.2">
      <c r="A34" s="28"/>
      <c r="B34" s="28"/>
      <c r="C34" s="28"/>
      <c r="D34" s="28"/>
      <c r="E34" s="28"/>
      <c r="F34" s="28"/>
      <c r="G34" s="28"/>
      <c r="H34" s="28"/>
      <c r="I34" s="31"/>
      <c r="K34" s="6"/>
      <c r="L34" s="6"/>
      <c r="M34" s="3"/>
      <c r="N34" s="3"/>
      <c r="O34" s="8"/>
      <c r="P34" s="6"/>
      <c r="Q34" s="6"/>
      <c r="R34" s="6"/>
      <c r="S34" s="6"/>
      <c r="T34" s="6"/>
    </row>
    <row r="35" spans="1:20" s="2" customFormat="1" ht="21.75" customHeight="1" x14ac:dyDescent="0.2">
      <c r="A35" s="28"/>
      <c r="B35" s="28"/>
      <c r="C35" s="28"/>
      <c r="D35" s="28"/>
      <c r="E35" s="28"/>
      <c r="F35" s="28"/>
      <c r="G35" s="32"/>
      <c r="H35" s="28"/>
      <c r="I35" s="3"/>
      <c r="K35" s="6"/>
      <c r="L35" s="6"/>
      <c r="M35" s="3"/>
      <c r="N35" s="3"/>
      <c r="O35" s="8"/>
      <c r="P35" s="6"/>
      <c r="Q35" s="6"/>
      <c r="R35" s="6"/>
      <c r="S35" s="6"/>
      <c r="T35" s="6"/>
    </row>
  </sheetData>
  <mergeCells count="38">
    <mergeCell ref="G11:G15"/>
    <mergeCell ref="C31:D31"/>
    <mergeCell ref="E31:F31"/>
    <mergeCell ref="G16:G20"/>
    <mergeCell ref="G21:G25"/>
    <mergeCell ref="E27:F27"/>
    <mergeCell ref="C10:D10"/>
    <mergeCell ref="E10:F10"/>
    <mergeCell ref="A11:A15"/>
    <mergeCell ref="B11:B15"/>
    <mergeCell ref="C11:D11"/>
    <mergeCell ref="E11:F15"/>
    <mergeCell ref="A16:A20"/>
    <mergeCell ref="B16:B20"/>
    <mergeCell ref="C16:D16"/>
    <mergeCell ref="E16:F20"/>
    <mergeCell ref="E30:F30"/>
    <mergeCell ref="C27:D27"/>
    <mergeCell ref="A21:A25"/>
    <mergeCell ref="B21:B25"/>
    <mergeCell ref="C21:D21"/>
    <mergeCell ref="E21:F25"/>
    <mergeCell ref="B28:B30"/>
    <mergeCell ref="E28:F28"/>
    <mergeCell ref="A6:B6"/>
    <mergeCell ref="C6:G6"/>
    <mergeCell ref="A8:A9"/>
    <mergeCell ref="B8:B9"/>
    <mergeCell ref="C8:D9"/>
    <mergeCell ref="E8:F9"/>
    <mergeCell ref="G8:G9"/>
    <mergeCell ref="A5:B5"/>
    <mergeCell ref="C5:G5"/>
    <mergeCell ref="A1:H1"/>
    <mergeCell ref="A2:H2"/>
    <mergeCell ref="A3:G3"/>
    <mergeCell ref="A4:B4"/>
    <mergeCell ref="C4:G4"/>
  </mergeCells>
  <pageMargins left="0.78740157480314965" right="0.43307086614173229" top="0.39370078740157483" bottom="0.39370078740157483" header="0.51181102362204722" footer="0"/>
  <pageSetup paperSize="9" scale="7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workbookViewId="0">
      <selection activeCell="R45" sqref="R45"/>
    </sheetView>
  </sheetViews>
  <sheetFormatPr defaultRowHeight="15" x14ac:dyDescent="0.25"/>
  <cols>
    <col min="1" max="1" width="4.7109375" customWidth="1"/>
    <col min="2" max="2" width="20.28515625" customWidth="1"/>
    <col min="3" max="3" width="6" customWidth="1"/>
    <col min="4" max="4" width="10.7109375" customWidth="1"/>
    <col min="5" max="5" width="24" customWidth="1"/>
    <col min="6" max="6" width="10.42578125" customWidth="1"/>
    <col min="7" max="7" width="7" customWidth="1"/>
    <col min="8" max="8" width="5.42578125" customWidth="1"/>
    <col min="9" max="9" width="4.7109375" customWidth="1"/>
    <col min="10" max="10" width="4" customWidth="1"/>
    <col min="11" max="11" width="5.5703125" customWidth="1"/>
    <col min="12" max="12" width="3.42578125" customWidth="1"/>
    <col min="13" max="13" width="2.28515625" customWidth="1"/>
    <col min="14" max="14" width="5.140625" customWidth="1"/>
    <col min="15" max="15" width="3" customWidth="1"/>
    <col min="16" max="16" width="5.5703125" customWidth="1"/>
    <col min="17" max="17" width="2.5703125" customWidth="1"/>
    <col min="18" max="18" width="4.7109375" customWidth="1"/>
    <col min="19" max="20" width="3.140625" customWidth="1"/>
    <col min="21" max="21" width="2.7109375" customWidth="1"/>
    <col min="22" max="24" width="4.42578125" customWidth="1"/>
    <col min="25" max="25" width="12.7109375" customWidth="1"/>
  </cols>
  <sheetData>
    <row r="1" spans="1:29" ht="15.75" customHeight="1" x14ac:dyDescent="0.25">
      <c r="A1" s="696" t="s">
        <v>110</v>
      </c>
      <c r="B1" s="696"/>
      <c r="C1" s="696"/>
      <c r="D1" s="696"/>
      <c r="E1" s="696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7"/>
      <c r="W1" s="697"/>
      <c r="X1" s="697"/>
      <c r="Y1" s="697"/>
    </row>
    <row r="2" spans="1:29" ht="15.75" customHeight="1" x14ac:dyDescent="0.25">
      <c r="A2" s="578" t="s">
        <v>3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</row>
    <row r="3" spans="1:29" ht="15" customHeight="1" x14ac:dyDescent="0.25">
      <c r="A3" s="578"/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  <c r="V3" s="578"/>
      <c r="W3" s="578"/>
      <c r="X3" s="578"/>
      <c r="Y3" s="578"/>
    </row>
    <row r="4" spans="1:29" ht="60" customHeight="1" x14ac:dyDescent="0.25">
      <c r="A4" s="541" t="s">
        <v>18</v>
      </c>
      <c r="B4" s="541"/>
      <c r="C4" s="541"/>
      <c r="D4" s="542" t="str">
        <f>расчеты!C4</f>
        <v xml:space="preserve">Реконструкция ВЛ 110-21 "ПС Балей - ПС Калангуй" </v>
      </c>
      <c r="E4" s="542"/>
      <c r="F4" s="542"/>
      <c r="G4" s="542"/>
      <c r="H4" s="542"/>
      <c r="I4" s="542"/>
      <c r="J4" s="542"/>
      <c r="K4" s="542"/>
      <c r="L4" s="542"/>
      <c r="M4" s="542"/>
      <c r="N4" s="592"/>
      <c r="O4" s="592"/>
      <c r="P4" s="592"/>
      <c r="Q4" s="592"/>
      <c r="R4" s="592"/>
      <c r="S4" s="144"/>
      <c r="T4" s="144"/>
      <c r="U4" s="144"/>
      <c r="V4" s="144"/>
      <c r="W4" s="251"/>
      <c r="X4" s="251"/>
      <c r="Y4" s="145"/>
    </row>
    <row r="5" spans="1:29" ht="33" customHeight="1" x14ac:dyDescent="0.25">
      <c r="A5" s="547" t="s">
        <v>19</v>
      </c>
      <c r="B5" s="547"/>
      <c r="C5" s="547"/>
      <c r="D5" s="540"/>
      <c r="E5" s="540"/>
      <c r="F5" s="540"/>
      <c r="G5" s="540"/>
      <c r="H5" s="540"/>
      <c r="I5" s="540"/>
      <c r="J5" s="540"/>
      <c r="K5" s="540"/>
      <c r="L5" s="540"/>
      <c r="M5" s="540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</row>
    <row r="6" spans="1:29" ht="27" customHeight="1" x14ac:dyDescent="0.25">
      <c r="A6" s="541" t="s">
        <v>0</v>
      </c>
      <c r="B6" s="541"/>
      <c r="C6" s="541"/>
      <c r="D6" s="542" t="s">
        <v>114</v>
      </c>
      <c r="E6" s="542"/>
      <c r="F6" s="542"/>
      <c r="G6" s="542"/>
      <c r="H6" s="542"/>
      <c r="I6" s="542"/>
      <c r="J6" s="542"/>
      <c r="K6" s="542"/>
      <c r="L6" s="542"/>
      <c r="M6" s="542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</row>
    <row r="7" spans="1:29" ht="15" customHeight="1" x14ac:dyDescent="0.25">
      <c r="A7" s="146"/>
      <c r="B7" s="146"/>
      <c r="C7" s="146"/>
      <c r="D7" s="146"/>
      <c r="E7" s="146"/>
      <c r="F7" s="145" t="s">
        <v>16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</row>
    <row r="8" spans="1:29" ht="15" customHeight="1" x14ac:dyDescent="0.25">
      <c r="A8" s="689" t="s">
        <v>94</v>
      </c>
      <c r="B8" s="690" t="s">
        <v>95</v>
      </c>
      <c r="C8" s="691" t="s">
        <v>96</v>
      </c>
      <c r="D8" s="668"/>
      <c r="E8" s="669"/>
      <c r="F8" s="694" t="s">
        <v>97</v>
      </c>
      <c r="G8" s="695"/>
      <c r="H8" s="681"/>
      <c r="I8" s="681"/>
      <c r="J8" s="681"/>
      <c r="K8" s="682"/>
      <c r="L8" s="682"/>
      <c r="M8" s="682"/>
      <c r="N8" s="682"/>
      <c r="O8" s="682"/>
      <c r="P8" s="682"/>
      <c r="Q8" s="682"/>
      <c r="R8" s="682"/>
      <c r="S8" s="683"/>
      <c r="T8" s="216"/>
      <c r="U8" s="216"/>
      <c r="V8" s="219"/>
      <c r="W8" s="257"/>
      <c r="X8" s="257"/>
      <c r="Y8" s="677" t="s">
        <v>28</v>
      </c>
    </row>
    <row r="9" spans="1:29" ht="15" customHeight="1" x14ac:dyDescent="0.25">
      <c r="A9" s="689"/>
      <c r="B9" s="690"/>
      <c r="C9" s="692"/>
      <c r="D9" s="671"/>
      <c r="E9" s="693"/>
      <c r="F9" s="679" t="s">
        <v>98</v>
      </c>
      <c r="G9" s="680"/>
      <c r="H9" s="681"/>
      <c r="I9" s="681"/>
      <c r="J9" s="681"/>
      <c r="K9" s="682"/>
      <c r="L9" s="682"/>
      <c r="M9" s="682"/>
      <c r="N9" s="682"/>
      <c r="O9" s="682"/>
      <c r="P9" s="682"/>
      <c r="Q9" s="682"/>
      <c r="R9" s="682"/>
      <c r="S9" s="683"/>
      <c r="T9" s="147"/>
      <c r="U9" s="147"/>
      <c r="V9" s="148"/>
      <c r="W9" s="148"/>
      <c r="X9" s="148"/>
      <c r="Y9" s="678"/>
    </row>
    <row r="10" spans="1:29" ht="44.25" customHeight="1" x14ac:dyDescent="0.25">
      <c r="A10" s="149">
        <v>1</v>
      </c>
      <c r="B10" s="149">
        <v>2</v>
      </c>
      <c r="C10" s="149">
        <v>3</v>
      </c>
      <c r="D10" s="230">
        <v>4</v>
      </c>
      <c r="E10" s="150">
        <v>5</v>
      </c>
      <c r="F10" s="684">
        <v>6</v>
      </c>
      <c r="G10" s="685"/>
      <c r="H10" s="685"/>
      <c r="I10" s="685"/>
      <c r="J10" s="685"/>
      <c r="K10" s="685"/>
      <c r="L10" s="685"/>
      <c r="M10" s="685"/>
      <c r="N10" s="685"/>
      <c r="O10" s="685"/>
      <c r="P10" s="685"/>
      <c r="Q10" s="685"/>
      <c r="R10" s="685"/>
      <c r="S10" s="151"/>
      <c r="T10" s="151"/>
      <c r="U10" s="151"/>
      <c r="V10" s="152"/>
      <c r="W10" s="258"/>
      <c r="X10" s="258"/>
      <c r="Y10" s="153">
        <v>7</v>
      </c>
    </row>
    <row r="11" spans="1:29" ht="17.25" customHeight="1" x14ac:dyDescent="0.25">
      <c r="A11" s="149"/>
      <c r="B11" s="674" t="s">
        <v>117</v>
      </c>
      <c r="C11" s="675"/>
      <c r="D11" s="675"/>
      <c r="E11" s="676"/>
      <c r="F11" s="227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9"/>
      <c r="W11" s="258"/>
      <c r="X11" s="258"/>
      <c r="Y11" s="153"/>
    </row>
    <row r="12" spans="1:29" ht="15.75" customHeight="1" x14ac:dyDescent="0.25">
      <c r="A12" s="154"/>
      <c r="B12" s="686" t="s">
        <v>116</v>
      </c>
      <c r="C12" s="667" t="s">
        <v>99</v>
      </c>
      <c r="D12" s="668"/>
      <c r="E12" s="669"/>
      <c r="F12" s="155"/>
      <c r="G12" s="156"/>
      <c r="H12" s="156"/>
      <c r="I12" s="156"/>
      <c r="J12" s="156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8"/>
      <c r="W12" s="259"/>
      <c r="X12" s="259"/>
      <c r="Y12" s="159"/>
    </row>
    <row r="13" spans="1:29" ht="15.75" customHeight="1" x14ac:dyDescent="0.25">
      <c r="A13" s="160"/>
      <c r="B13" s="687"/>
      <c r="C13" s="670"/>
      <c r="D13" s="671"/>
      <c r="E13" s="671"/>
      <c r="F13" s="161" t="s">
        <v>80</v>
      </c>
      <c r="G13" s="162">
        <f>D14</f>
        <v>132.26</v>
      </c>
      <c r="H13" s="162" t="s">
        <v>44</v>
      </c>
      <c r="I13" s="165">
        <f>D15</f>
        <v>6.06</v>
      </c>
      <c r="J13" s="163" t="s">
        <v>30</v>
      </c>
      <c r="K13" s="164">
        <f>D17</f>
        <v>73.5</v>
      </c>
      <c r="L13" s="162" t="s">
        <v>100</v>
      </c>
      <c r="M13" s="162" t="s">
        <v>30</v>
      </c>
      <c r="N13" s="165">
        <v>1.1499999999999999</v>
      </c>
      <c r="O13" s="166" t="s">
        <v>30</v>
      </c>
      <c r="P13" s="164">
        <v>1</v>
      </c>
      <c r="Q13" s="162" t="s">
        <v>30</v>
      </c>
      <c r="R13" s="302">
        <v>3.92</v>
      </c>
      <c r="S13" s="162" t="s">
        <v>30</v>
      </c>
      <c r="T13" s="164">
        <v>1</v>
      </c>
      <c r="U13" s="162" t="s">
        <v>30</v>
      </c>
      <c r="V13" s="162">
        <v>1000</v>
      </c>
      <c r="W13" s="162" t="s">
        <v>30</v>
      </c>
      <c r="X13" s="165">
        <f>D21</f>
        <v>1.05</v>
      </c>
      <c r="Y13" s="168">
        <f>(D14+D15*D17)*D18*D19*D20*D22*X13*1000</f>
        <v>2734343.1779999998</v>
      </c>
    </row>
    <row r="14" spans="1:29" ht="15.75" x14ac:dyDescent="0.25">
      <c r="A14" s="160">
        <v>1</v>
      </c>
      <c r="B14" s="688"/>
      <c r="C14" s="169" t="s">
        <v>89</v>
      </c>
      <c r="D14" s="170">
        <v>132.26</v>
      </c>
      <c r="E14" s="672" t="s">
        <v>125</v>
      </c>
      <c r="F14" s="171"/>
      <c r="G14" s="156"/>
      <c r="H14" s="156"/>
      <c r="I14" s="156"/>
      <c r="J14" s="156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8"/>
      <c r="W14" s="259"/>
      <c r="X14" s="259"/>
      <c r="Y14" s="172"/>
      <c r="Z14" s="247"/>
      <c r="AA14" s="248"/>
      <c r="AB14" s="248"/>
      <c r="AC14" s="131"/>
    </row>
    <row r="15" spans="1:29" ht="15" customHeight="1" x14ac:dyDescent="0.25">
      <c r="A15" s="160"/>
      <c r="B15" s="688"/>
      <c r="C15" s="173" t="s">
        <v>45</v>
      </c>
      <c r="D15" s="174">
        <v>6.06</v>
      </c>
      <c r="E15" s="673"/>
      <c r="F15" s="175"/>
      <c r="G15" s="176"/>
      <c r="H15" s="176"/>
      <c r="I15" s="177"/>
      <c r="J15" s="177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9"/>
      <c r="W15" s="179"/>
      <c r="X15" s="179"/>
      <c r="Y15" s="180"/>
      <c r="Z15" s="131"/>
      <c r="AA15" s="131"/>
      <c r="AB15" s="131"/>
      <c r="AC15" s="131"/>
    </row>
    <row r="16" spans="1:29" ht="15" customHeight="1" x14ac:dyDescent="0.25">
      <c r="A16" s="160"/>
      <c r="B16" s="688"/>
      <c r="C16" s="181"/>
      <c r="D16" s="182">
        <v>1</v>
      </c>
      <c r="E16" s="183" t="s">
        <v>102</v>
      </c>
      <c r="F16" s="175"/>
      <c r="G16" s="176"/>
      <c r="H16" s="184"/>
      <c r="I16" s="177"/>
      <c r="J16" s="177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9"/>
      <c r="W16" s="179"/>
      <c r="X16" s="179"/>
      <c r="Y16" s="180"/>
      <c r="Z16" s="131"/>
      <c r="AA16" s="131"/>
      <c r="AB16" s="131"/>
      <c r="AC16" s="131"/>
    </row>
    <row r="17" spans="1:29" ht="15.75" x14ac:dyDescent="0.25">
      <c r="A17" s="160"/>
      <c r="B17" s="185"/>
      <c r="C17" s="186"/>
      <c r="D17" s="187">
        <v>73.5</v>
      </c>
      <c r="E17" s="188" t="s">
        <v>103</v>
      </c>
      <c r="F17" s="189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9"/>
      <c r="W17" s="179"/>
      <c r="X17" s="179"/>
      <c r="Y17" s="180"/>
      <c r="Z17" s="131"/>
      <c r="AA17" s="131"/>
      <c r="AB17" s="131"/>
      <c r="AC17" s="248"/>
    </row>
    <row r="18" spans="1:29" ht="15.75" x14ac:dyDescent="0.25">
      <c r="A18" s="160"/>
      <c r="B18" s="185"/>
      <c r="C18" s="186"/>
      <c r="D18" s="187">
        <v>1.1499999999999999</v>
      </c>
      <c r="E18" s="188" t="s">
        <v>104</v>
      </c>
      <c r="F18" s="189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9"/>
      <c r="W18" s="179"/>
      <c r="X18" s="179"/>
      <c r="Y18" s="180"/>
      <c r="Z18" s="131"/>
      <c r="AA18" s="131"/>
      <c r="AB18" s="131"/>
      <c r="AC18" s="248"/>
    </row>
    <row r="19" spans="1:29" ht="15.75" hidden="1" x14ac:dyDescent="0.25">
      <c r="A19" s="160"/>
      <c r="B19" s="185"/>
      <c r="C19" s="186"/>
      <c r="D19" s="217">
        <v>1</v>
      </c>
      <c r="E19" s="188" t="s">
        <v>106</v>
      </c>
      <c r="F19" s="189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9"/>
      <c r="W19" s="179"/>
      <c r="X19" s="179"/>
      <c r="Y19" s="180"/>
      <c r="Z19" s="131"/>
      <c r="AA19" s="131"/>
      <c r="AB19" s="131"/>
      <c r="AC19" s="248"/>
    </row>
    <row r="20" spans="1:29" ht="15.75" x14ac:dyDescent="0.25">
      <c r="A20" s="160"/>
      <c r="B20" s="185"/>
      <c r="C20" s="181"/>
      <c r="D20" s="300">
        <v>3.92</v>
      </c>
      <c r="E20" s="301" t="s">
        <v>126</v>
      </c>
      <c r="F20" s="189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9"/>
      <c r="W20" s="179"/>
      <c r="X20" s="179"/>
      <c r="Y20" s="180"/>
      <c r="Z20" s="131"/>
      <c r="AA20" s="131"/>
      <c r="AB20" s="131"/>
      <c r="AC20" s="248"/>
    </row>
    <row r="21" spans="1:29" ht="15.75" x14ac:dyDescent="0.25">
      <c r="A21" s="160"/>
      <c r="B21" s="252"/>
      <c r="C21" s="253"/>
      <c r="D21" s="254">
        <v>1.05</v>
      </c>
      <c r="E21" s="255" t="s">
        <v>119</v>
      </c>
      <c r="F21" s="256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9"/>
      <c r="W21" s="179"/>
      <c r="X21" s="179"/>
      <c r="Y21" s="180"/>
      <c r="Z21" s="131"/>
      <c r="AA21" s="131"/>
      <c r="AB21" s="131"/>
      <c r="AC21" s="248"/>
    </row>
    <row r="22" spans="1:29" ht="15.75" x14ac:dyDescent="0.25">
      <c r="A22" s="160"/>
      <c r="B22" s="231"/>
      <c r="C22" s="181"/>
      <c r="D22" s="218">
        <v>1</v>
      </c>
      <c r="E22" s="183"/>
      <c r="F22" s="189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9"/>
      <c r="W22" s="179"/>
      <c r="X22" s="179"/>
      <c r="Y22" s="180"/>
    </row>
    <row r="23" spans="1:29" ht="14.25" hidden="1" customHeight="1" x14ac:dyDescent="0.25">
      <c r="A23" s="232"/>
      <c r="B23" s="674" t="s">
        <v>112</v>
      </c>
      <c r="C23" s="675"/>
      <c r="D23" s="675"/>
      <c r="E23" s="676"/>
      <c r="F23" s="189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9"/>
      <c r="W23" s="179"/>
      <c r="X23" s="179"/>
      <c r="Y23" s="180"/>
    </row>
    <row r="24" spans="1:29" ht="15.75" hidden="1" customHeight="1" x14ac:dyDescent="0.25">
      <c r="A24" s="160"/>
      <c r="B24" s="664" t="s">
        <v>91</v>
      </c>
      <c r="C24" s="667" t="s">
        <v>99</v>
      </c>
      <c r="D24" s="668"/>
      <c r="E24" s="669"/>
      <c r="F24" s="155"/>
      <c r="G24" s="156"/>
      <c r="H24" s="156"/>
      <c r="I24" s="156"/>
      <c r="J24" s="156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8"/>
      <c r="W24" s="259"/>
      <c r="X24" s="259"/>
      <c r="Y24" s="159"/>
    </row>
    <row r="25" spans="1:29" ht="15.75" hidden="1" customHeight="1" x14ac:dyDescent="0.25">
      <c r="A25" s="160"/>
      <c r="B25" s="665"/>
      <c r="C25" s="670"/>
      <c r="D25" s="671"/>
      <c r="E25" s="671"/>
      <c r="F25" s="161" t="s">
        <v>80</v>
      </c>
      <c r="G25" s="162">
        <f>D26</f>
        <v>78.260000000000005</v>
      </c>
      <c r="H25" s="162" t="s">
        <v>44</v>
      </c>
      <c r="I25" s="165">
        <f>D27</f>
        <v>7.86</v>
      </c>
      <c r="J25" s="163" t="s">
        <v>30</v>
      </c>
      <c r="K25" s="165">
        <f>D29</f>
        <v>21.93</v>
      </c>
      <c r="L25" s="162" t="s">
        <v>100</v>
      </c>
      <c r="M25" s="162" t="s">
        <v>30</v>
      </c>
      <c r="N25" s="165">
        <v>1.1499999999999999</v>
      </c>
      <c r="O25" s="166" t="s">
        <v>30</v>
      </c>
      <c r="P25" s="164">
        <v>0.9</v>
      </c>
      <c r="Q25" s="162" t="s">
        <v>30</v>
      </c>
      <c r="R25" s="162">
        <v>3.46</v>
      </c>
      <c r="S25" s="162" t="s">
        <v>30</v>
      </c>
      <c r="T25" s="164">
        <v>1.2</v>
      </c>
      <c r="U25" s="162" t="s">
        <v>30</v>
      </c>
      <c r="V25" s="167">
        <v>1000</v>
      </c>
      <c r="W25" s="167"/>
      <c r="X25" s="167"/>
      <c r="Y25" s="168"/>
    </row>
    <row r="26" spans="1:29" ht="15.75" hidden="1" x14ac:dyDescent="0.25">
      <c r="A26" s="160">
        <v>2</v>
      </c>
      <c r="B26" s="666"/>
      <c r="C26" s="169" t="s">
        <v>89</v>
      </c>
      <c r="D26" s="170">
        <v>78.260000000000005</v>
      </c>
      <c r="E26" s="672" t="s">
        <v>101</v>
      </c>
      <c r="F26" s="171"/>
      <c r="G26" s="156"/>
      <c r="H26" s="156"/>
      <c r="I26" s="156"/>
      <c r="J26" s="156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8"/>
      <c r="W26" s="259"/>
      <c r="X26" s="259"/>
      <c r="Y26" s="172"/>
    </row>
    <row r="27" spans="1:29" ht="15" hidden="1" customHeight="1" x14ac:dyDescent="0.25">
      <c r="A27" s="160"/>
      <c r="B27" s="666"/>
      <c r="C27" s="173" t="s">
        <v>45</v>
      </c>
      <c r="D27" s="174">
        <v>7.86</v>
      </c>
      <c r="E27" s="673"/>
      <c r="F27" s="175"/>
      <c r="G27" s="176"/>
      <c r="H27" s="176"/>
      <c r="I27" s="177"/>
      <c r="J27" s="177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9"/>
      <c r="W27" s="179"/>
      <c r="X27" s="179"/>
      <c r="Y27" s="180"/>
    </row>
    <row r="28" spans="1:29" ht="15" hidden="1" customHeight="1" x14ac:dyDescent="0.25">
      <c r="A28" s="160"/>
      <c r="B28" s="666"/>
      <c r="C28" s="181"/>
      <c r="D28" s="182">
        <v>1</v>
      </c>
      <c r="E28" s="183" t="s">
        <v>102</v>
      </c>
      <c r="F28" s="175"/>
      <c r="G28" s="176"/>
      <c r="H28" s="184"/>
      <c r="I28" s="177"/>
      <c r="J28" s="177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9"/>
      <c r="W28" s="179"/>
      <c r="X28" s="179"/>
      <c r="Y28" s="180"/>
    </row>
    <row r="29" spans="1:29" ht="15.75" hidden="1" x14ac:dyDescent="0.25">
      <c r="A29" s="160"/>
      <c r="B29" s="234"/>
      <c r="C29" s="186"/>
      <c r="D29" s="187">
        <v>21.93</v>
      </c>
      <c r="E29" s="188" t="s">
        <v>103</v>
      </c>
      <c r="F29" s="189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9"/>
      <c r="W29" s="179"/>
      <c r="X29" s="179"/>
      <c r="Y29" s="180"/>
    </row>
    <row r="30" spans="1:29" ht="15.75" hidden="1" x14ac:dyDescent="0.25">
      <c r="A30" s="160"/>
      <c r="B30" s="234"/>
      <c r="C30" s="186"/>
      <c r="D30" s="187">
        <v>1.1499999999999999</v>
      </c>
      <c r="E30" s="188" t="s">
        <v>104</v>
      </c>
      <c r="F30" s="189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9"/>
      <c r="W30" s="179"/>
      <c r="X30" s="179"/>
      <c r="Y30" s="180"/>
    </row>
    <row r="31" spans="1:29" ht="15.75" hidden="1" x14ac:dyDescent="0.25">
      <c r="A31" s="160"/>
      <c r="B31" s="234"/>
      <c r="C31" s="186"/>
      <c r="D31" s="217">
        <v>0.9</v>
      </c>
      <c r="E31" s="188" t="s">
        <v>106</v>
      </c>
      <c r="F31" s="189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9"/>
      <c r="W31" s="179"/>
      <c r="X31" s="179"/>
      <c r="Y31" s="180"/>
    </row>
    <row r="32" spans="1:29" ht="15.75" hidden="1" x14ac:dyDescent="0.25">
      <c r="A32" s="233"/>
      <c r="B32" s="234"/>
      <c r="C32" s="181"/>
      <c r="D32" s="218">
        <v>3.46</v>
      </c>
      <c r="E32" s="183" t="s">
        <v>107</v>
      </c>
      <c r="F32" s="189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9"/>
      <c r="W32" s="179"/>
      <c r="X32" s="179"/>
      <c r="Y32" s="180"/>
    </row>
    <row r="33" spans="1:25" ht="36" hidden="1" x14ac:dyDescent="0.25">
      <c r="A33" s="160"/>
      <c r="B33" s="185"/>
      <c r="C33" s="181"/>
      <c r="D33" s="218">
        <v>1.2</v>
      </c>
      <c r="E33" s="183" t="s">
        <v>108</v>
      </c>
      <c r="F33" s="189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9"/>
      <c r="W33" s="179"/>
      <c r="X33" s="179"/>
      <c r="Y33" s="180"/>
    </row>
    <row r="34" spans="1:25" ht="15.75" customHeight="1" x14ac:dyDescent="0.25">
      <c r="A34" s="160"/>
      <c r="B34" s="316" t="s">
        <v>10</v>
      </c>
      <c r="C34" s="317"/>
      <c r="D34" s="318"/>
      <c r="E34" s="319"/>
      <c r="F34" s="320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2"/>
      <c r="W34" s="323"/>
      <c r="X34" s="323"/>
      <c r="Y34" s="324">
        <f>Y13+Y25</f>
        <v>2734343.1779999998</v>
      </c>
    </row>
    <row r="35" spans="1:25" ht="27" customHeight="1" x14ac:dyDescent="0.25">
      <c r="A35" s="160"/>
      <c r="B35" s="316" t="s">
        <v>127</v>
      </c>
      <c r="C35" s="325"/>
      <c r="D35" s="326"/>
      <c r="E35" s="331">
        <v>0.77500000000000002</v>
      </c>
      <c r="F35" s="327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  <c r="U35" s="328"/>
      <c r="V35" s="329"/>
      <c r="W35" s="329"/>
      <c r="X35" s="329"/>
      <c r="Y35" s="330">
        <f>Y34*0.775</f>
        <v>2119115.9629500001</v>
      </c>
    </row>
    <row r="36" spans="1:25" x14ac:dyDescent="0.25">
      <c r="A36" s="190" t="s">
        <v>90</v>
      </c>
      <c r="B36" s="196" t="s">
        <v>25</v>
      </c>
      <c r="C36" s="169"/>
      <c r="D36" s="197">
        <v>0.18</v>
      </c>
      <c r="E36" s="191"/>
      <c r="F36" s="198">
        <f>Y34</f>
        <v>2734343.1779999998</v>
      </c>
      <c r="G36" s="199"/>
      <c r="H36" s="200">
        <v>0.18</v>
      </c>
      <c r="I36" s="201"/>
      <c r="J36" s="192"/>
      <c r="K36" s="193"/>
      <c r="L36" s="193"/>
      <c r="M36" s="193"/>
      <c r="N36" s="193"/>
      <c r="O36" s="194"/>
      <c r="P36" s="194"/>
      <c r="Q36" s="194"/>
      <c r="R36" s="194"/>
      <c r="S36" s="194"/>
      <c r="T36" s="194"/>
      <c r="U36" s="194"/>
      <c r="V36" s="195"/>
      <c r="W36" s="260"/>
      <c r="X36" s="260"/>
      <c r="Y36" s="202">
        <f>Y35*0.18</f>
        <v>381440.87333099998</v>
      </c>
    </row>
    <row r="37" spans="1:25" ht="24" x14ac:dyDescent="0.25">
      <c r="A37" s="303" t="s">
        <v>32</v>
      </c>
      <c r="B37" s="332" t="s">
        <v>128</v>
      </c>
      <c r="C37" s="203"/>
      <c r="D37" s="204"/>
      <c r="E37" s="205"/>
      <c r="F37" s="206"/>
      <c r="G37" s="207"/>
      <c r="H37" s="206"/>
      <c r="I37" s="206"/>
      <c r="J37" s="206"/>
      <c r="K37" s="206"/>
      <c r="L37" s="206"/>
      <c r="M37" s="206"/>
      <c r="N37" s="206"/>
      <c r="O37" s="208"/>
      <c r="P37" s="208"/>
      <c r="Q37" s="208"/>
      <c r="R37" s="208"/>
      <c r="S37" s="208"/>
      <c r="T37" s="208"/>
      <c r="U37" s="208"/>
      <c r="V37" s="208"/>
      <c r="W37" s="261"/>
      <c r="X37" s="261"/>
      <c r="Y37" s="202">
        <f>Y35+Y36</f>
        <v>2500556.8362810002</v>
      </c>
    </row>
    <row r="38" spans="1:25" x14ac:dyDescent="0.25">
      <c r="A38" s="209"/>
      <c r="B38" s="210"/>
      <c r="C38" s="210"/>
      <c r="D38" s="210"/>
      <c r="E38" s="210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2"/>
      <c r="Q38" s="212"/>
      <c r="R38" s="212"/>
      <c r="S38" s="212"/>
      <c r="T38" s="212"/>
      <c r="U38" s="212"/>
      <c r="V38" s="212"/>
      <c r="W38" s="212"/>
      <c r="X38" s="212"/>
      <c r="Y38" s="212"/>
    </row>
    <row r="39" spans="1:25" x14ac:dyDescent="0.25">
      <c r="A39" s="209"/>
      <c r="B39" s="213" t="s">
        <v>105</v>
      </c>
      <c r="C39" s="214"/>
      <c r="D39" s="214"/>
      <c r="E39" s="215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</row>
    <row r="40" spans="1:25" x14ac:dyDescent="0.25">
      <c r="A40" s="209"/>
      <c r="B40" s="214"/>
      <c r="C40" s="214"/>
      <c r="D40" s="214"/>
      <c r="E40" s="214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</row>
    <row r="41" spans="1:25" x14ac:dyDescent="0.25">
      <c r="A41" s="209"/>
      <c r="B41" s="213" t="s">
        <v>81</v>
      </c>
      <c r="C41" s="214"/>
      <c r="D41" s="214"/>
      <c r="E41" s="215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</row>
  </sheetData>
  <mergeCells count="24">
    <mergeCell ref="A5:C5"/>
    <mergeCell ref="D5:M5"/>
    <mergeCell ref="A1:Y1"/>
    <mergeCell ref="A2:Y2"/>
    <mergeCell ref="A3:Y3"/>
    <mergeCell ref="A4:C4"/>
    <mergeCell ref="D4:R4"/>
    <mergeCell ref="A6:C6"/>
    <mergeCell ref="D6:M6"/>
    <mergeCell ref="A8:A9"/>
    <mergeCell ref="B8:B9"/>
    <mergeCell ref="C8:E9"/>
    <mergeCell ref="F8:S8"/>
    <mergeCell ref="Y8:Y9"/>
    <mergeCell ref="F9:S9"/>
    <mergeCell ref="F10:R10"/>
    <mergeCell ref="B12:B16"/>
    <mergeCell ref="C12:E13"/>
    <mergeCell ref="E14:E15"/>
    <mergeCell ref="B24:B28"/>
    <mergeCell ref="C24:E25"/>
    <mergeCell ref="E26:E27"/>
    <mergeCell ref="B11:E11"/>
    <mergeCell ref="B23:E2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61"/>
  <sheetViews>
    <sheetView topLeftCell="A36" workbookViewId="0">
      <selection activeCell="Q60" sqref="Q60"/>
    </sheetView>
  </sheetViews>
  <sheetFormatPr defaultRowHeight="12.75" x14ac:dyDescent="0.2"/>
  <cols>
    <col min="1" max="1" width="6.42578125" style="119" customWidth="1"/>
    <col min="2" max="2" width="25" style="119" customWidth="1"/>
    <col min="3" max="3" width="16" style="119" customWidth="1"/>
    <col min="4" max="4" width="6.7109375" style="119" customWidth="1"/>
    <col min="5" max="5" width="9.28515625" style="119" customWidth="1"/>
    <col min="6" max="6" width="6" style="119" customWidth="1"/>
    <col min="7" max="7" width="7.28515625" style="119" customWidth="1"/>
    <col min="8" max="8" width="11.140625" style="119" customWidth="1"/>
    <col min="9" max="9" width="6.5703125" style="119" customWidth="1"/>
    <col min="10" max="10" width="5.5703125" style="119" customWidth="1"/>
    <col min="11" max="11" width="6.42578125" style="119" customWidth="1"/>
    <col min="12" max="13" width="0" style="119" hidden="1" customWidth="1"/>
    <col min="14" max="14" width="13.140625" style="119" bestFit="1" customWidth="1"/>
    <col min="15" max="15" width="9.5703125" style="50" bestFit="1" customWidth="1"/>
    <col min="16" max="16" width="12.42578125" style="50" customWidth="1"/>
    <col min="17" max="17" width="9.5703125" style="50" bestFit="1" customWidth="1"/>
    <col min="18" max="16384" width="9.140625" style="50"/>
  </cols>
  <sheetData>
    <row r="1" spans="1:14" x14ac:dyDescent="0.2">
      <c r="A1" s="713" t="s">
        <v>111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</row>
    <row r="2" spans="1:14" x14ac:dyDescent="0.2">
      <c r="A2" s="713" t="s">
        <v>46</v>
      </c>
      <c r="B2" s="713"/>
      <c r="C2" s="713"/>
      <c r="D2" s="713"/>
      <c r="E2" s="713"/>
      <c r="F2" s="713"/>
      <c r="G2" s="713"/>
      <c r="H2" s="713"/>
      <c r="I2" s="713"/>
      <c r="J2" s="713"/>
      <c r="K2" s="713"/>
      <c r="L2" s="713"/>
      <c r="M2" s="713"/>
      <c r="N2" s="713"/>
    </row>
    <row r="3" spans="1:14" ht="36" customHeight="1" x14ac:dyDescent="0.2">
      <c r="A3" s="51"/>
      <c r="B3" s="714" t="str">
        <f>расчеты!C4</f>
        <v xml:space="preserve">Реконструкция ВЛ 110-21 "ПС Балей - ПС Калангуй" </v>
      </c>
      <c r="C3" s="714"/>
      <c r="D3" s="714"/>
      <c r="E3" s="714"/>
      <c r="F3" s="714"/>
      <c r="G3" s="714"/>
      <c r="H3" s="714"/>
      <c r="I3" s="714"/>
      <c r="J3" s="714"/>
      <c r="K3" s="714"/>
      <c r="L3" s="714"/>
      <c r="M3" s="714"/>
      <c r="N3" s="714"/>
    </row>
    <row r="4" spans="1:14" x14ac:dyDescent="0.2">
      <c r="A4" s="52" t="s">
        <v>34</v>
      </c>
      <c r="B4" s="52"/>
      <c r="C4" s="52"/>
      <c r="D4" s="52"/>
      <c r="E4" s="53"/>
      <c r="F4" s="51"/>
      <c r="G4" s="51"/>
      <c r="H4" s="51"/>
      <c r="I4" s="51"/>
      <c r="J4" s="51"/>
      <c r="K4" s="51"/>
      <c r="L4" s="54"/>
      <c r="M4" s="54"/>
      <c r="N4" s="55"/>
    </row>
    <row r="5" spans="1:14" x14ac:dyDescent="0.2">
      <c r="A5" s="705" t="s">
        <v>114</v>
      </c>
      <c r="B5" s="705"/>
      <c r="C5" s="705"/>
      <c r="D5" s="705"/>
      <c r="E5" s="53"/>
      <c r="F5" s="51"/>
      <c r="G5" s="51"/>
      <c r="H5" s="51"/>
      <c r="I5" s="51"/>
      <c r="J5" s="51"/>
      <c r="K5" s="51"/>
      <c r="L5" s="54"/>
      <c r="M5" s="54"/>
      <c r="N5" s="55"/>
    </row>
    <row r="6" spans="1:14" ht="24" x14ac:dyDescent="0.2">
      <c r="A6" s="112"/>
      <c r="B6" s="112"/>
      <c r="C6" s="112"/>
      <c r="D6" s="112"/>
      <c r="E6" s="112"/>
      <c r="F6" s="112" t="s">
        <v>83</v>
      </c>
      <c r="G6" s="112"/>
      <c r="H6" s="112"/>
      <c r="I6" s="112"/>
      <c r="J6" s="112"/>
      <c r="K6" s="112"/>
      <c r="L6" s="112"/>
      <c r="M6" s="112"/>
      <c r="N6" s="112"/>
    </row>
    <row r="7" spans="1:14" x14ac:dyDescent="0.2">
      <c r="A7" s="56"/>
      <c r="B7" s="56" t="s">
        <v>47</v>
      </c>
      <c r="C7" s="56"/>
      <c r="D7" s="56"/>
      <c r="E7" s="53"/>
      <c r="F7" s="51">
        <v>73.5</v>
      </c>
      <c r="G7" s="51"/>
      <c r="H7" s="51"/>
      <c r="I7" s="51"/>
      <c r="J7" s="51"/>
      <c r="K7" s="51"/>
      <c r="L7" s="54"/>
      <c r="M7" s="54"/>
      <c r="N7" s="55"/>
    </row>
    <row r="8" spans="1:14" x14ac:dyDescent="0.2">
      <c r="A8" s="56"/>
      <c r="B8" s="56" t="s">
        <v>84</v>
      </c>
      <c r="C8" s="56"/>
      <c r="D8" s="56"/>
      <c r="E8" s="53"/>
      <c r="F8" s="51">
        <v>0.01</v>
      </c>
      <c r="G8" s="51"/>
      <c r="H8" s="51"/>
      <c r="I8" s="51"/>
      <c r="J8" s="51"/>
      <c r="K8" s="51"/>
      <c r="L8" s="54"/>
      <c r="M8" s="54"/>
      <c r="N8" s="55"/>
    </row>
    <row r="9" spans="1:14" x14ac:dyDescent="0.2">
      <c r="A9" s="56"/>
      <c r="B9" s="705" t="s">
        <v>118</v>
      </c>
      <c r="C9" s="705"/>
      <c r="D9" s="51"/>
      <c r="E9" s="53"/>
      <c r="F9" s="226">
        <f>(F7*F8)*1000/10000</f>
        <v>7.3499999999999996E-2</v>
      </c>
      <c r="G9" s="51"/>
      <c r="H9" s="51"/>
      <c r="I9" s="51"/>
      <c r="J9" s="51"/>
      <c r="K9" s="51"/>
      <c r="L9" s="54"/>
      <c r="M9" s="54"/>
      <c r="N9" s="55"/>
    </row>
    <row r="10" spans="1:14" x14ac:dyDescent="0.2">
      <c r="A10" s="56"/>
      <c r="B10" s="56" t="s">
        <v>48</v>
      </c>
      <c r="C10" s="56"/>
      <c r="D10" s="57"/>
      <c r="E10" s="53"/>
      <c r="F10" s="51">
        <v>1</v>
      </c>
      <c r="G10" s="51"/>
      <c r="H10" s="51"/>
      <c r="I10" s="51"/>
      <c r="J10" s="51"/>
      <c r="K10" s="51"/>
      <c r="L10" s="54"/>
      <c r="M10" s="54"/>
      <c r="N10" s="55"/>
    </row>
    <row r="11" spans="1:14" x14ac:dyDescent="0.2">
      <c r="A11" s="56"/>
      <c r="B11" s="56" t="s">
        <v>49</v>
      </c>
      <c r="C11" s="56"/>
      <c r="D11" s="57"/>
      <c r="E11" s="53"/>
      <c r="F11" s="51">
        <v>73.5</v>
      </c>
      <c r="G11" s="51"/>
      <c r="H11" s="51"/>
      <c r="I11" s="51"/>
      <c r="J11" s="51"/>
      <c r="K11" s="51"/>
      <c r="L11" s="54"/>
      <c r="M11" s="54"/>
      <c r="N11" s="55"/>
    </row>
    <row r="12" spans="1:14" x14ac:dyDescent="0.2">
      <c r="A12" s="56"/>
      <c r="B12" s="57" t="s">
        <v>50</v>
      </c>
      <c r="C12" s="57"/>
      <c r="D12" s="57"/>
      <c r="E12" s="53"/>
      <c r="F12" s="51">
        <v>1</v>
      </c>
      <c r="G12" s="51"/>
      <c r="H12" s="51"/>
      <c r="I12" s="51"/>
      <c r="J12" s="51"/>
      <c r="K12" s="51"/>
      <c r="L12" s="54"/>
      <c r="M12" s="54"/>
      <c r="N12" s="55"/>
    </row>
    <row r="13" spans="1:14" x14ac:dyDescent="0.2">
      <c r="A13" s="56"/>
      <c r="B13" s="56"/>
      <c r="C13" s="56"/>
      <c r="D13" s="715" t="s">
        <v>51</v>
      </c>
      <c r="E13" s="715"/>
      <c r="F13" s="715"/>
      <c r="G13" s="715"/>
      <c r="H13" s="715"/>
      <c r="I13" s="715"/>
      <c r="J13" s="715"/>
      <c r="K13" s="715"/>
      <c r="L13" s="715"/>
      <c r="M13" s="715"/>
      <c r="N13" s="715"/>
    </row>
    <row r="14" spans="1:14" x14ac:dyDescent="0.2">
      <c r="A14" s="56"/>
      <c r="B14" s="56"/>
      <c r="C14" s="56"/>
      <c r="D14" s="715"/>
      <c r="E14" s="715"/>
      <c r="F14" s="715"/>
      <c r="G14" s="715"/>
      <c r="H14" s="715"/>
      <c r="I14" s="715"/>
      <c r="J14" s="715"/>
      <c r="K14" s="715"/>
      <c r="L14" s="715"/>
      <c r="M14" s="715"/>
      <c r="N14" s="715"/>
    </row>
    <row r="15" spans="1:14" x14ac:dyDescent="0.2">
      <c r="A15" s="56"/>
      <c r="B15" s="56"/>
      <c r="C15" s="56"/>
      <c r="D15" s="715"/>
      <c r="E15" s="715"/>
      <c r="F15" s="715"/>
      <c r="G15" s="715"/>
      <c r="H15" s="715"/>
      <c r="I15" s="715"/>
      <c r="J15" s="715"/>
      <c r="K15" s="715"/>
      <c r="L15" s="715"/>
      <c r="M15" s="715"/>
      <c r="N15" s="715"/>
    </row>
    <row r="16" spans="1:14" x14ac:dyDescent="0.2">
      <c r="A16" s="56"/>
      <c r="B16" s="56"/>
      <c r="C16" s="56"/>
      <c r="D16" s="715"/>
      <c r="E16" s="715"/>
      <c r="F16" s="715"/>
      <c r="G16" s="715"/>
      <c r="H16" s="715"/>
      <c r="I16" s="715"/>
      <c r="J16" s="715"/>
      <c r="K16" s="715"/>
      <c r="L16" s="715"/>
      <c r="M16" s="715"/>
      <c r="N16" s="715"/>
    </row>
    <row r="17" spans="1:14" x14ac:dyDescent="0.2">
      <c r="A17" s="56"/>
      <c r="B17" s="56"/>
      <c r="C17" s="56"/>
      <c r="D17" s="715"/>
      <c r="E17" s="715"/>
      <c r="F17" s="715"/>
      <c r="G17" s="715"/>
      <c r="H17" s="715"/>
      <c r="I17" s="715"/>
      <c r="J17" s="715"/>
      <c r="K17" s="715"/>
      <c r="L17" s="715"/>
      <c r="M17" s="715"/>
      <c r="N17" s="715"/>
    </row>
    <row r="18" spans="1:14" x14ac:dyDescent="0.2">
      <c r="A18" s="51"/>
      <c r="B18" s="51"/>
      <c r="C18" s="51"/>
      <c r="D18" s="715"/>
      <c r="E18" s="715"/>
      <c r="F18" s="715"/>
      <c r="G18" s="715"/>
      <c r="H18" s="715"/>
      <c r="I18" s="715"/>
      <c r="J18" s="715"/>
      <c r="K18" s="715"/>
      <c r="L18" s="715"/>
      <c r="M18" s="715"/>
      <c r="N18" s="715"/>
    </row>
    <row r="19" spans="1:14" x14ac:dyDescent="0.2">
      <c r="A19" s="706" t="s">
        <v>35</v>
      </c>
      <c r="B19" s="706" t="s">
        <v>36</v>
      </c>
      <c r="C19" s="706" t="s">
        <v>37</v>
      </c>
      <c r="D19" s="706" t="s">
        <v>52</v>
      </c>
      <c r="E19" s="58" t="s">
        <v>53</v>
      </c>
      <c r="F19" s="707" t="s">
        <v>38</v>
      </c>
      <c r="G19" s="707"/>
      <c r="H19" s="707"/>
      <c r="I19" s="707"/>
      <c r="J19" s="707"/>
      <c r="K19" s="707"/>
      <c r="L19" s="59"/>
      <c r="M19" s="59"/>
      <c r="N19" s="716" t="s">
        <v>54</v>
      </c>
    </row>
    <row r="20" spans="1:14" ht="39" customHeight="1" x14ac:dyDescent="0.2">
      <c r="A20" s="706"/>
      <c r="B20" s="706"/>
      <c r="C20" s="706"/>
      <c r="D20" s="706"/>
      <c r="E20" s="58"/>
      <c r="F20" s="62" t="s">
        <v>21</v>
      </c>
      <c r="G20" s="62" t="s">
        <v>39</v>
      </c>
      <c r="H20" s="62" t="s">
        <v>40</v>
      </c>
      <c r="I20" s="62" t="s">
        <v>41</v>
      </c>
      <c r="J20" s="62" t="s">
        <v>42</v>
      </c>
      <c r="K20" s="62" t="s">
        <v>27</v>
      </c>
      <c r="L20" s="62" t="s">
        <v>55</v>
      </c>
      <c r="M20" s="62" t="s">
        <v>56</v>
      </c>
      <c r="N20" s="716"/>
    </row>
    <row r="21" spans="1:14" x14ac:dyDescent="0.2">
      <c r="A21" s="62">
        <v>1</v>
      </c>
      <c r="B21" s="62">
        <v>2</v>
      </c>
      <c r="C21" s="62">
        <v>3</v>
      </c>
      <c r="D21" s="62">
        <v>4</v>
      </c>
      <c r="E21" s="60">
        <v>5</v>
      </c>
      <c r="F21" s="62">
        <v>6</v>
      </c>
      <c r="G21" s="62">
        <v>7</v>
      </c>
      <c r="H21" s="62">
        <v>8</v>
      </c>
      <c r="I21" s="62">
        <v>9</v>
      </c>
      <c r="J21" s="62">
        <v>10</v>
      </c>
      <c r="K21" s="62">
        <v>11</v>
      </c>
      <c r="L21" s="62">
        <v>13</v>
      </c>
      <c r="M21" s="62">
        <v>14</v>
      </c>
      <c r="N21" s="61">
        <v>13</v>
      </c>
    </row>
    <row r="22" spans="1:14" s="115" customFormat="1" x14ac:dyDescent="0.2">
      <c r="A22" s="114"/>
      <c r="B22" s="702" t="s">
        <v>82</v>
      </c>
      <c r="C22" s="703"/>
      <c r="D22" s="703"/>
      <c r="E22" s="703"/>
      <c r="F22" s="704"/>
      <c r="G22" s="116"/>
      <c r="H22" s="116"/>
      <c r="I22" s="116"/>
      <c r="J22" s="116"/>
      <c r="K22" s="116"/>
      <c r="L22" s="116"/>
      <c r="M22" s="116"/>
      <c r="N22" s="117"/>
    </row>
    <row r="23" spans="1:14" ht="50.25" customHeight="1" x14ac:dyDescent="0.2">
      <c r="A23" s="708" t="s">
        <v>8</v>
      </c>
      <c r="B23" s="63" t="s">
        <v>85</v>
      </c>
      <c r="C23" s="723" t="s">
        <v>135</v>
      </c>
      <c r="D23" s="64"/>
      <c r="E23" s="64"/>
      <c r="F23" s="64"/>
      <c r="G23" s="64"/>
      <c r="H23" s="65"/>
      <c r="I23" s="64"/>
      <c r="J23" s="64"/>
      <c r="K23" s="64"/>
      <c r="L23" s="64"/>
      <c r="M23" s="64"/>
      <c r="N23" s="66"/>
    </row>
    <row r="24" spans="1:14" x14ac:dyDescent="0.2">
      <c r="A24" s="708"/>
      <c r="B24" s="67" t="s">
        <v>57</v>
      </c>
      <c r="C24" s="724"/>
      <c r="D24" s="68">
        <v>819</v>
      </c>
      <c r="E24" s="69">
        <v>1</v>
      </c>
      <c r="F24" s="70"/>
      <c r="G24" s="71">
        <v>0.13</v>
      </c>
      <c r="H24" s="69"/>
      <c r="I24" s="68"/>
      <c r="J24" s="69"/>
      <c r="K24" s="69">
        <v>1.73</v>
      </c>
      <c r="L24" s="69"/>
      <c r="M24" s="68"/>
      <c r="N24" s="73">
        <f>D24*E24*K24*G24</f>
        <v>184.19309999999999</v>
      </c>
    </row>
    <row r="25" spans="1:14" x14ac:dyDescent="0.2">
      <c r="A25" s="708"/>
      <c r="B25" s="67" t="s">
        <v>58</v>
      </c>
      <c r="C25" s="724"/>
      <c r="D25" s="68">
        <v>28</v>
      </c>
      <c r="E25" s="69">
        <v>1</v>
      </c>
      <c r="F25" s="70"/>
      <c r="G25" s="74"/>
      <c r="H25" s="69"/>
      <c r="I25" s="68">
        <v>1</v>
      </c>
      <c r="J25" s="75">
        <v>1</v>
      </c>
      <c r="K25" s="69">
        <v>1.73</v>
      </c>
      <c r="L25" s="69"/>
      <c r="M25" s="68"/>
      <c r="N25" s="73">
        <f>D25*E25*I25*J25*K25</f>
        <v>48.44</v>
      </c>
    </row>
    <row r="26" spans="1:14" x14ac:dyDescent="0.2">
      <c r="A26" s="708"/>
      <c r="B26" s="76" t="s">
        <v>43</v>
      </c>
      <c r="C26" s="725"/>
      <c r="D26" s="77"/>
      <c r="E26" s="77"/>
      <c r="F26" s="77"/>
      <c r="G26" s="77"/>
      <c r="H26" s="78"/>
      <c r="I26" s="77"/>
      <c r="J26" s="77"/>
      <c r="K26" s="77"/>
      <c r="L26" s="77"/>
      <c r="M26" s="77"/>
      <c r="N26" s="79">
        <f>SUM(N24:N25)</f>
        <v>232.63309999999998</v>
      </c>
    </row>
    <row r="27" spans="1:14" ht="41.25" customHeight="1" x14ac:dyDescent="0.2">
      <c r="A27" s="709" t="s">
        <v>66</v>
      </c>
      <c r="B27" s="80" t="s">
        <v>86</v>
      </c>
      <c r="C27" s="723" t="s">
        <v>129</v>
      </c>
      <c r="D27" s="81"/>
      <c r="E27" s="81"/>
      <c r="F27" s="81"/>
      <c r="G27" s="81"/>
      <c r="H27" s="82"/>
      <c r="I27" s="81"/>
      <c r="J27" s="81"/>
      <c r="K27" s="81"/>
      <c r="L27" s="81"/>
      <c r="M27" s="81"/>
      <c r="N27" s="73"/>
    </row>
    <row r="28" spans="1:14" x14ac:dyDescent="0.2">
      <c r="A28" s="709"/>
      <c r="B28" s="80" t="s">
        <v>59</v>
      </c>
      <c r="C28" s="724"/>
      <c r="D28" s="81">
        <v>1183</v>
      </c>
      <c r="E28" s="81">
        <v>1</v>
      </c>
      <c r="F28" s="69"/>
      <c r="G28" s="83">
        <v>1</v>
      </c>
      <c r="H28" s="69"/>
      <c r="I28" s="70"/>
      <c r="J28" s="84"/>
      <c r="K28" s="69">
        <v>1.73</v>
      </c>
      <c r="L28" s="81"/>
      <c r="M28" s="81"/>
      <c r="N28" s="73">
        <f>D28*E28*G28*K28</f>
        <v>2046.59</v>
      </c>
    </row>
    <row r="29" spans="1:14" x14ac:dyDescent="0.2">
      <c r="A29" s="709"/>
      <c r="B29" s="80" t="s">
        <v>60</v>
      </c>
      <c r="C29" s="724"/>
      <c r="D29" s="81">
        <v>161</v>
      </c>
      <c r="E29" s="81">
        <f>F11</f>
        <v>73.5</v>
      </c>
      <c r="F29" s="70"/>
      <c r="G29" s="74"/>
      <c r="H29" s="69"/>
      <c r="I29" s="84">
        <v>0.7</v>
      </c>
      <c r="J29" s="70"/>
      <c r="K29" s="69">
        <v>1.73</v>
      </c>
      <c r="L29" s="81"/>
      <c r="M29" s="81"/>
      <c r="N29" s="73">
        <f>D29*E29*K29*I29</f>
        <v>14330.368499999997</v>
      </c>
    </row>
    <row r="30" spans="1:14" x14ac:dyDescent="0.2">
      <c r="A30" s="709"/>
      <c r="B30" s="86" t="s">
        <v>61</v>
      </c>
      <c r="C30" s="725"/>
      <c r="D30" s="87"/>
      <c r="E30" s="87"/>
      <c r="F30" s="87"/>
      <c r="G30" s="87"/>
      <c r="H30" s="88"/>
      <c r="I30" s="87"/>
      <c r="J30" s="87"/>
      <c r="K30" s="87"/>
      <c r="L30" s="87"/>
      <c r="M30" s="87"/>
      <c r="N30" s="79">
        <f>SUM(N28:N29)</f>
        <v>16376.958499999997</v>
      </c>
    </row>
    <row r="31" spans="1:14" ht="51" customHeight="1" x14ac:dyDescent="0.2">
      <c r="A31" s="710" t="s">
        <v>67</v>
      </c>
      <c r="B31" s="80" t="s">
        <v>87</v>
      </c>
      <c r="C31" s="723" t="s">
        <v>134</v>
      </c>
      <c r="D31" s="69"/>
      <c r="E31" s="69"/>
      <c r="F31" s="69"/>
      <c r="G31" s="69"/>
      <c r="H31" s="85"/>
      <c r="I31" s="69"/>
      <c r="J31" s="69"/>
      <c r="K31" s="69"/>
      <c r="L31" s="69"/>
      <c r="M31" s="69"/>
      <c r="N31" s="73"/>
    </row>
    <row r="32" spans="1:14" x14ac:dyDescent="0.2">
      <c r="A32" s="711"/>
      <c r="B32" s="80" t="s">
        <v>62</v>
      </c>
      <c r="C32" s="724"/>
      <c r="D32" s="69">
        <v>1230</v>
      </c>
      <c r="E32" s="69">
        <v>1</v>
      </c>
      <c r="F32" s="69"/>
      <c r="G32" s="74"/>
      <c r="H32" s="69"/>
      <c r="I32" s="69"/>
      <c r="J32" s="89">
        <v>0.4</v>
      </c>
      <c r="K32" s="69">
        <v>1.73</v>
      </c>
      <c r="L32" s="69"/>
      <c r="M32" s="69"/>
      <c r="N32" s="73">
        <f>D32*E32*J32*K32</f>
        <v>851.16</v>
      </c>
    </row>
    <row r="33" spans="1:16" x14ac:dyDescent="0.2">
      <c r="A33" s="711"/>
      <c r="B33" s="80" t="s">
        <v>63</v>
      </c>
      <c r="C33" s="724"/>
      <c r="D33" s="90">
        <v>199</v>
      </c>
      <c r="E33" s="69">
        <f>F7</f>
        <v>73.5</v>
      </c>
      <c r="F33" s="70"/>
      <c r="G33" s="74"/>
      <c r="H33" s="69"/>
      <c r="I33" s="69"/>
      <c r="J33" s="70">
        <v>1</v>
      </c>
      <c r="K33" s="69">
        <v>1.73</v>
      </c>
      <c r="L33" s="69"/>
      <c r="M33" s="69"/>
      <c r="N33" s="73">
        <f>D33*E33*J33*K33</f>
        <v>25303.845000000001</v>
      </c>
    </row>
    <row r="34" spans="1:16" x14ac:dyDescent="0.2">
      <c r="A34" s="712"/>
      <c r="B34" s="86" t="s">
        <v>61</v>
      </c>
      <c r="C34" s="725"/>
      <c r="D34" s="87"/>
      <c r="E34" s="87"/>
      <c r="F34" s="87"/>
      <c r="G34" s="87"/>
      <c r="H34" s="88"/>
      <c r="I34" s="87"/>
      <c r="J34" s="87"/>
      <c r="K34" s="87"/>
      <c r="L34" s="87"/>
      <c r="M34" s="87"/>
      <c r="N34" s="79">
        <f>SUM(N32:N33)</f>
        <v>26155.005000000001</v>
      </c>
    </row>
    <row r="35" spans="1:16" ht="54.75" customHeight="1" x14ac:dyDescent="0.2">
      <c r="A35" s="712" t="s">
        <v>68</v>
      </c>
      <c r="B35" s="91" t="s">
        <v>65</v>
      </c>
      <c r="C35" s="726" t="s">
        <v>133</v>
      </c>
      <c r="D35" s="123"/>
      <c r="E35" s="92"/>
      <c r="F35" s="92"/>
      <c r="G35" s="93"/>
      <c r="H35" s="92"/>
      <c r="I35" s="92"/>
      <c r="J35" s="92"/>
      <c r="K35" s="92"/>
      <c r="L35" s="68"/>
      <c r="M35" s="68"/>
      <c r="N35" s="94"/>
    </row>
    <row r="36" spans="1:16" x14ac:dyDescent="0.2">
      <c r="A36" s="712"/>
      <c r="B36" s="95" t="s">
        <v>62</v>
      </c>
      <c r="C36" s="727"/>
      <c r="D36" s="96">
        <v>1641</v>
      </c>
      <c r="E36" s="96">
        <v>1</v>
      </c>
      <c r="F36" s="96"/>
      <c r="G36" s="74"/>
      <c r="H36" s="96"/>
      <c r="I36" s="96"/>
      <c r="J36" s="96"/>
      <c r="K36" s="69">
        <v>1.57</v>
      </c>
      <c r="L36" s="97"/>
      <c r="M36" s="97"/>
      <c r="N36" s="98">
        <f>D36*E36*K36</f>
        <v>2576.37</v>
      </c>
    </row>
    <row r="37" spans="1:16" x14ac:dyDescent="0.2">
      <c r="A37" s="712"/>
      <c r="B37" s="95" t="s">
        <v>64</v>
      </c>
      <c r="C37" s="727"/>
      <c r="D37" s="96">
        <v>2129</v>
      </c>
      <c r="E37" s="224">
        <f>F9</f>
        <v>7.3499999999999996E-2</v>
      </c>
      <c r="F37" s="96"/>
      <c r="G37" s="99"/>
      <c r="H37" s="96"/>
      <c r="I37" s="96"/>
      <c r="J37" s="96"/>
      <c r="K37" s="69">
        <v>1.57</v>
      </c>
      <c r="L37" s="97"/>
      <c r="M37" s="97"/>
      <c r="N37" s="98">
        <f>D37*E37*K37</f>
        <v>245.67595499999999</v>
      </c>
    </row>
    <row r="38" spans="1:16" x14ac:dyDescent="0.2">
      <c r="A38" s="712"/>
      <c r="B38" s="100" t="s">
        <v>43</v>
      </c>
      <c r="C38" s="728"/>
      <c r="D38" s="101"/>
      <c r="E38" s="102"/>
      <c r="F38" s="102"/>
      <c r="G38" s="103"/>
      <c r="H38" s="104"/>
      <c r="I38" s="102"/>
      <c r="J38" s="102"/>
      <c r="K38" s="102"/>
      <c r="L38" s="105"/>
      <c r="M38" s="105"/>
      <c r="N38" s="106">
        <f>N36+N37</f>
        <v>2822.045955</v>
      </c>
    </row>
    <row r="39" spans="1:16" ht="53.25" customHeight="1" x14ac:dyDescent="0.2">
      <c r="A39" s="709" t="s">
        <v>69</v>
      </c>
      <c r="B39" s="80" t="s">
        <v>92</v>
      </c>
      <c r="C39" s="729" t="s">
        <v>132</v>
      </c>
      <c r="D39" s="81"/>
      <c r="E39" s="81"/>
      <c r="F39" s="81"/>
      <c r="G39" s="81"/>
      <c r="H39" s="82"/>
      <c r="I39" s="81"/>
      <c r="J39" s="81"/>
      <c r="K39" s="81"/>
      <c r="L39" s="81"/>
      <c r="M39" s="81"/>
      <c r="N39" s="73"/>
    </row>
    <row r="40" spans="1:16" x14ac:dyDescent="0.2">
      <c r="A40" s="709"/>
      <c r="B40" s="80" t="s">
        <v>62</v>
      </c>
      <c r="C40" s="724"/>
      <c r="D40" s="81">
        <v>1363</v>
      </c>
      <c r="E40" s="81">
        <v>1</v>
      </c>
      <c r="F40" s="81"/>
      <c r="G40" s="72">
        <v>0.76149999999999995</v>
      </c>
      <c r="H40" s="81"/>
      <c r="I40" s="81"/>
      <c r="J40" s="81"/>
      <c r="K40" s="69">
        <v>1.73</v>
      </c>
      <c r="L40" s="81"/>
      <c r="M40" s="81"/>
      <c r="N40" s="73">
        <f>D40*E40*G40*K40</f>
        <v>1795.6093849999997</v>
      </c>
    </row>
    <row r="41" spans="1:16" x14ac:dyDescent="0.2">
      <c r="A41" s="709"/>
      <c r="B41" s="80" t="s">
        <v>71</v>
      </c>
      <c r="C41" s="724"/>
      <c r="D41" s="81">
        <v>3431</v>
      </c>
      <c r="E41" s="107">
        <f>F7/100</f>
        <v>0.73499999999999999</v>
      </c>
      <c r="F41" s="81"/>
      <c r="G41" s="72">
        <v>1</v>
      </c>
      <c r="H41" s="81"/>
      <c r="I41" s="81"/>
      <c r="J41" s="84">
        <v>1</v>
      </c>
      <c r="K41" s="69">
        <v>1.73</v>
      </c>
      <c r="L41" s="81"/>
      <c r="M41" s="81"/>
      <c r="N41" s="73">
        <f>D41*E41*G41*K41*J41</f>
        <v>4362.6880499999997</v>
      </c>
    </row>
    <row r="42" spans="1:16" x14ac:dyDescent="0.2">
      <c r="A42" s="710"/>
      <c r="B42" s="80" t="s">
        <v>43</v>
      </c>
      <c r="C42" s="724"/>
      <c r="D42" s="81"/>
      <c r="E42" s="81"/>
      <c r="F42" s="81"/>
      <c r="G42" s="81"/>
      <c r="H42" s="82"/>
      <c r="I42" s="81"/>
      <c r="J42" s="81"/>
      <c r="K42" s="81"/>
      <c r="L42" s="81"/>
      <c r="M42" s="81"/>
      <c r="N42" s="73">
        <f>N40+N41</f>
        <v>6158.2974349999995</v>
      </c>
    </row>
    <row r="43" spans="1:16" ht="75.75" customHeight="1" x14ac:dyDescent="0.2">
      <c r="A43" s="699" t="s">
        <v>70</v>
      </c>
      <c r="B43" s="275" t="s">
        <v>93</v>
      </c>
      <c r="C43" s="276" t="s">
        <v>131</v>
      </c>
      <c r="D43" s="277"/>
      <c r="E43" s="278"/>
      <c r="F43" s="278"/>
      <c r="G43" s="278"/>
      <c r="H43" s="279"/>
      <c r="I43" s="278"/>
      <c r="J43" s="278"/>
      <c r="K43" s="278"/>
      <c r="L43" s="278"/>
      <c r="M43" s="278"/>
      <c r="N43" s="280"/>
    </row>
    <row r="44" spans="1:16" x14ac:dyDescent="0.2">
      <c r="A44" s="700"/>
      <c r="B44" s="108" t="s">
        <v>62</v>
      </c>
      <c r="C44" s="263"/>
      <c r="D44" s="109">
        <v>668</v>
      </c>
      <c r="E44" s="81">
        <v>1</v>
      </c>
      <c r="F44" s="81"/>
      <c r="G44" s="113">
        <v>0.2</v>
      </c>
      <c r="H44" s="81"/>
      <c r="I44" s="81"/>
      <c r="J44" s="81"/>
      <c r="K44" s="69">
        <v>1.73</v>
      </c>
      <c r="L44" s="81"/>
      <c r="M44" s="81"/>
      <c r="N44" s="281">
        <f>D44*E44*G44*K44</f>
        <v>231.12799999999999</v>
      </c>
    </row>
    <row r="45" spans="1:16" x14ac:dyDescent="0.2">
      <c r="A45" s="700"/>
      <c r="B45" s="108" t="s">
        <v>64</v>
      </c>
      <c r="C45" s="263"/>
      <c r="D45" s="109">
        <v>49</v>
      </c>
      <c r="E45" s="225">
        <f>F9</f>
        <v>7.3499999999999996E-2</v>
      </c>
      <c r="F45" s="81"/>
      <c r="G45" s="72"/>
      <c r="H45" s="81"/>
      <c r="I45" s="81"/>
      <c r="J45" s="97"/>
      <c r="K45" s="69">
        <v>1.73</v>
      </c>
      <c r="L45" s="81"/>
      <c r="M45" s="81"/>
      <c r="N45" s="281">
        <f>D45*E45*K45</f>
        <v>6.2305949999999992</v>
      </c>
    </row>
    <row r="46" spans="1:16" x14ac:dyDescent="0.2">
      <c r="A46" s="701"/>
      <c r="B46" s="282" t="s">
        <v>43</v>
      </c>
      <c r="C46" s="264"/>
      <c r="D46" s="283"/>
      <c r="E46" s="284"/>
      <c r="F46" s="284"/>
      <c r="G46" s="284"/>
      <c r="H46" s="285"/>
      <c r="I46" s="284"/>
      <c r="J46" s="284"/>
      <c r="K46" s="284"/>
      <c r="L46" s="284"/>
      <c r="M46" s="284"/>
      <c r="N46" s="286">
        <f>N44+N45</f>
        <v>237.35859499999998</v>
      </c>
    </row>
    <row r="47" spans="1:16" s="262" customFormat="1" ht="60" x14ac:dyDescent="0.2">
      <c r="A47" s="698" t="s">
        <v>123</v>
      </c>
      <c r="B47" s="269" t="s">
        <v>120</v>
      </c>
      <c r="C47" s="270" t="s">
        <v>130</v>
      </c>
      <c r="D47" s="265"/>
      <c r="E47" s="266"/>
      <c r="F47" s="266"/>
      <c r="G47" s="266"/>
      <c r="H47" s="267"/>
      <c r="I47" s="266"/>
      <c r="J47" s="266"/>
      <c r="K47" s="266"/>
      <c r="L47" s="266"/>
      <c r="M47" s="266"/>
      <c r="N47" s="268"/>
    </row>
    <row r="48" spans="1:16" s="262" customFormat="1" ht="18.75" customHeight="1" x14ac:dyDescent="0.2">
      <c r="A48" s="698"/>
      <c r="B48" s="271" t="s">
        <v>121</v>
      </c>
      <c r="C48" s="272"/>
      <c r="D48" s="273">
        <v>1608</v>
      </c>
      <c r="E48" s="273">
        <v>1</v>
      </c>
      <c r="F48" s="273"/>
      <c r="G48" s="273"/>
      <c r="H48" s="274"/>
      <c r="I48" s="273"/>
      <c r="J48" s="273"/>
      <c r="K48" s="273">
        <v>1.57</v>
      </c>
      <c r="L48" s="265"/>
      <c r="M48" s="287"/>
      <c r="N48" s="296">
        <f>K48*E48*D48</f>
        <v>2524.56</v>
      </c>
      <c r="P48" s="262" t="e">
        <f>D48*E48*K48*#REF!</f>
        <v>#REF!</v>
      </c>
    </row>
    <row r="49" spans="1:17" s="262" customFormat="1" ht="31.5" customHeight="1" x14ac:dyDescent="0.2">
      <c r="A49" s="698"/>
      <c r="B49" s="271" t="s">
        <v>122</v>
      </c>
      <c r="C49" s="272"/>
      <c r="D49" s="273">
        <v>153</v>
      </c>
      <c r="E49" s="273">
        <f>F9*1000</f>
        <v>73.5</v>
      </c>
      <c r="F49" s="273"/>
      <c r="G49" s="273"/>
      <c r="H49" s="274"/>
      <c r="I49" s="273"/>
      <c r="J49" s="273"/>
      <c r="K49" s="273">
        <v>1.57</v>
      </c>
      <c r="L49" s="265"/>
      <c r="M49" s="287"/>
      <c r="N49" s="296">
        <f>K49*E49*D49</f>
        <v>17655.435000000001</v>
      </c>
      <c r="P49" s="262" t="e">
        <f>D49*E49*K49*#REF!</f>
        <v>#REF!</v>
      </c>
    </row>
    <row r="50" spans="1:17" s="262" customFormat="1" ht="15.75" customHeight="1" x14ac:dyDescent="0.2">
      <c r="A50" s="698"/>
      <c r="B50" s="293" t="s">
        <v>43</v>
      </c>
      <c r="C50" s="288"/>
      <c r="D50" s="289"/>
      <c r="E50" s="290"/>
      <c r="F50" s="290"/>
      <c r="G50" s="290"/>
      <c r="H50" s="291"/>
      <c r="I50" s="290"/>
      <c r="J50" s="290"/>
      <c r="K50" s="290"/>
      <c r="L50" s="290"/>
      <c r="M50" s="292"/>
      <c r="N50" s="297">
        <f>SUM(N48+N49)</f>
        <v>20179.995000000003</v>
      </c>
    </row>
    <row r="51" spans="1:17" s="115" customFormat="1" ht="20.25" customHeight="1" x14ac:dyDescent="0.2">
      <c r="A51" s="308"/>
      <c r="B51" s="309" t="s">
        <v>88</v>
      </c>
      <c r="C51" s="310"/>
      <c r="D51" s="311"/>
      <c r="E51" s="311"/>
      <c r="F51" s="311"/>
      <c r="G51" s="311"/>
      <c r="H51" s="311"/>
      <c r="I51" s="311"/>
      <c r="J51" s="311"/>
      <c r="K51" s="311"/>
      <c r="L51" s="311"/>
      <c r="M51" s="311"/>
      <c r="N51" s="312">
        <f>N26+N30+N34+N38+N42+N46+N50</f>
        <v>72162.293585000007</v>
      </c>
      <c r="O51" s="250"/>
      <c r="P51" s="250">
        <f>N26+N30+N34+N38+N42+N46+N50</f>
        <v>72162.293585000007</v>
      </c>
      <c r="Q51" s="250"/>
    </row>
    <row r="52" spans="1:17" hidden="1" x14ac:dyDescent="0.2">
      <c r="A52" s="294">
        <v>3</v>
      </c>
      <c r="B52" s="295"/>
      <c r="C52" s="110">
        <v>1</v>
      </c>
      <c r="D52" s="60"/>
      <c r="E52" s="60"/>
      <c r="F52" s="60"/>
      <c r="G52" s="60"/>
      <c r="H52" s="64"/>
      <c r="I52" s="64"/>
      <c r="J52" s="64"/>
      <c r="K52" s="64"/>
      <c r="L52" s="60"/>
      <c r="M52" s="60"/>
      <c r="N52" s="118">
        <f>ROUND(N51*C52,2)</f>
        <v>72162.289999999994</v>
      </c>
    </row>
    <row r="53" spans="1:17" s="306" customFormat="1" ht="24" x14ac:dyDescent="0.2">
      <c r="A53" s="313"/>
      <c r="B53" s="314" t="s">
        <v>124</v>
      </c>
      <c r="C53" s="307"/>
      <c r="D53" s="68"/>
      <c r="E53" s="68"/>
      <c r="F53" s="68"/>
      <c r="G53" s="68"/>
      <c r="H53" s="68"/>
      <c r="I53" s="68">
        <v>0.77500000000000002</v>
      </c>
      <c r="J53" s="68"/>
      <c r="K53" s="68"/>
      <c r="L53" s="68"/>
      <c r="M53" s="68"/>
      <c r="N53" s="315">
        <f>N51*I53</f>
        <v>55925.777528375009</v>
      </c>
    </row>
    <row r="54" spans="1:17" s="111" customFormat="1" x14ac:dyDescent="0.2">
      <c r="A54" s="124"/>
      <c r="B54" s="717" t="s">
        <v>25</v>
      </c>
      <c r="C54" s="717"/>
      <c r="D54" s="125"/>
      <c r="E54" s="718"/>
      <c r="F54" s="718"/>
      <c r="G54" s="125"/>
      <c r="H54" s="719">
        <v>0.18</v>
      </c>
      <c r="I54" s="719"/>
      <c r="J54" s="719"/>
      <c r="K54" s="719"/>
      <c r="L54" s="119"/>
      <c r="M54" s="119"/>
      <c r="N54" s="126">
        <f>N53*0.18</f>
        <v>10066.639955107501</v>
      </c>
    </row>
    <row r="55" spans="1:17" x14ac:dyDescent="0.2">
      <c r="A55" s="127"/>
      <c r="B55" s="720" t="s">
        <v>26</v>
      </c>
      <c r="C55" s="720"/>
      <c r="D55" s="128"/>
      <c r="E55" s="721"/>
      <c r="F55" s="721"/>
      <c r="G55" s="128"/>
      <c r="H55" s="722"/>
      <c r="I55" s="722"/>
      <c r="J55" s="722"/>
      <c r="K55" s="722"/>
      <c r="L55" s="128"/>
      <c r="M55" s="128"/>
      <c r="N55" s="129">
        <f>N53+N54</f>
        <v>65992.41748348251</v>
      </c>
      <c r="P55" s="298"/>
    </row>
    <row r="57" spans="1:17" s="120" customFormat="1" ht="12" x14ac:dyDescent="0.2">
      <c r="B57" s="121"/>
      <c r="C57" s="121"/>
      <c r="D57" s="121"/>
      <c r="E57" s="121"/>
      <c r="F57" s="121"/>
      <c r="K57" s="84"/>
    </row>
    <row r="58" spans="1:17" s="120" customFormat="1" ht="12" x14ac:dyDescent="0.2">
      <c r="B58" s="121"/>
      <c r="C58" s="121"/>
      <c r="D58" s="121"/>
      <c r="E58" s="121"/>
      <c r="F58" s="121"/>
      <c r="G58" s="122"/>
    </row>
    <row r="59" spans="1:17" s="120" customFormat="1" ht="12" x14ac:dyDescent="0.2">
      <c r="B59" s="121"/>
      <c r="C59" s="121"/>
      <c r="D59" s="121"/>
      <c r="E59" s="121"/>
      <c r="F59" s="121"/>
      <c r="K59" s="84"/>
    </row>
    <row r="60" spans="1:17" s="120" customFormat="1" ht="12" x14ac:dyDescent="0.2"/>
    <row r="61" spans="1:17" s="120" customFormat="1" ht="12" x14ac:dyDescent="0.2">
      <c r="B61" s="121"/>
      <c r="K61" s="84"/>
    </row>
  </sheetData>
  <mergeCells count="31">
    <mergeCell ref="N19:N20"/>
    <mergeCell ref="B54:C54"/>
    <mergeCell ref="E54:F54"/>
    <mergeCell ref="H54:K54"/>
    <mergeCell ref="B55:C55"/>
    <mergeCell ref="E55:F55"/>
    <mergeCell ref="H55:K55"/>
    <mergeCell ref="C23:C26"/>
    <mergeCell ref="C27:C30"/>
    <mergeCell ref="C31:C34"/>
    <mergeCell ref="C35:C38"/>
    <mergeCell ref="C39:C42"/>
    <mergeCell ref="A1:N1"/>
    <mergeCell ref="A2:N2"/>
    <mergeCell ref="B3:N3"/>
    <mergeCell ref="A5:D5"/>
    <mergeCell ref="D13:N18"/>
    <mergeCell ref="A47:A50"/>
    <mergeCell ref="A43:A46"/>
    <mergeCell ref="B22:F22"/>
    <mergeCell ref="B9:C9"/>
    <mergeCell ref="A19:A20"/>
    <mergeCell ref="B19:B20"/>
    <mergeCell ref="C19:C20"/>
    <mergeCell ref="D19:D20"/>
    <mergeCell ref="F19:K19"/>
    <mergeCell ref="A23:A26"/>
    <mergeCell ref="A27:A30"/>
    <mergeCell ref="A31:A34"/>
    <mergeCell ref="A35:A38"/>
    <mergeCell ref="A39:A42"/>
  </mergeCells>
  <conditionalFormatting sqref="N52:N53 N22">
    <cfRule type="cellIs" dxfId="1" priority="2" stopIfTrue="1" operator="equal">
      <formula>0</formula>
    </cfRule>
  </conditionalFormatting>
  <conditionalFormatting sqref="N35 N51">
    <cfRule type="cellIs" dxfId="0" priority="1" stopIfTrue="1" operator="equal">
      <formula>0</formula>
    </cfRule>
  </conditionalFormatting>
  <pageMargins left="0.51181102362204722" right="0.31496062992125984" top="0.55118110236220474" bottom="0.55118110236220474" header="0.31496062992125984" footer="0.31496062992125984"/>
  <pageSetup paperSize="9" scale="7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zoomScaleNormal="100" zoomScaleSheetLayoutView="100" workbookViewId="0">
      <selection activeCell="C2" sqref="C2:G2"/>
    </sheetView>
  </sheetViews>
  <sheetFormatPr defaultRowHeight="15" x14ac:dyDescent="0.25"/>
  <cols>
    <col min="1" max="1" width="6.7109375" customWidth="1"/>
    <col min="2" max="2" width="45" customWidth="1"/>
    <col min="3" max="3" width="30" customWidth="1"/>
    <col min="4" max="4" width="10.42578125" customWidth="1"/>
    <col min="5" max="5" width="9.28515625" customWidth="1"/>
    <col min="6" max="6" width="18.140625" customWidth="1"/>
    <col min="7" max="7" width="19.85546875" customWidth="1"/>
    <col min="8" max="8" width="21.42578125" customWidth="1"/>
    <col min="9" max="9" width="18.42578125" customWidth="1"/>
    <col min="10" max="10" width="10.42578125" bestFit="1" customWidth="1"/>
  </cols>
  <sheetData>
    <row r="1" spans="1:9" x14ac:dyDescent="0.25">
      <c r="F1" s="336"/>
    </row>
    <row r="2" spans="1:9" ht="57" customHeight="1" x14ac:dyDescent="0.25">
      <c r="A2" s="731" t="s">
        <v>72</v>
      </c>
      <c r="B2" s="731"/>
      <c r="C2" s="732" t="s">
        <v>151</v>
      </c>
      <c r="D2" s="732"/>
      <c r="E2" s="732"/>
      <c r="F2" s="732"/>
      <c r="G2" s="732"/>
      <c r="H2" s="130"/>
    </row>
    <row r="3" spans="1:9" ht="21" customHeight="1" x14ac:dyDescent="0.25">
      <c r="A3" s="235"/>
      <c r="B3" s="235" t="s">
        <v>152</v>
      </c>
      <c r="C3" s="236"/>
      <c r="D3" s="236"/>
      <c r="E3" s="236"/>
      <c r="F3" s="236"/>
      <c r="G3" s="236"/>
      <c r="H3" s="130"/>
    </row>
    <row r="4" spans="1:9" s="131" customFormat="1" ht="18" customHeight="1" x14ac:dyDescent="0.25">
      <c r="A4" s="237"/>
      <c r="B4" s="237"/>
      <c r="C4" s="733"/>
      <c r="D4" s="733"/>
      <c r="E4" s="733"/>
      <c r="F4" s="733"/>
      <c r="G4" s="733"/>
    </row>
    <row r="5" spans="1:9" ht="83.25" customHeight="1" x14ac:dyDescent="0.25">
      <c r="A5" s="240" t="s">
        <v>20</v>
      </c>
      <c r="B5" s="240" t="s">
        <v>73</v>
      </c>
      <c r="C5" s="241" t="s">
        <v>74</v>
      </c>
      <c r="D5" s="241" t="s">
        <v>75</v>
      </c>
      <c r="E5" s="240" t="s">
        <v>76</v>
      </c>
      <c r="F5" s="241" t="s">
        <v>148</v>
      </c>
      <c r="G5" s="241" t="s">
        <v>153</v>
      </c>
    </row>
    <row r="6" spans="1:9" x14ac:dyDescent="0.25">
      <c r="A6" s="239">
        <v>1</v>
      </c>
      <c r="B6" s="239">
        <v>2</v>
      </c>
      <c r="C6" s="239">
        <v>3</v>
      </c>
      <c r="D6" s="239">
        <v>4</v>
      </c>
      <c r="E6" s="239">
        <v>5</v>
      </c>
      <c r="F6" s="239">
        <v>6</v>
      </c>
      <c r="G6" s="239">
        <v>7</v>
      </c>
    </row>
    <row r="7" spans="1:9" ht="202.5" customHeight="1" x14ac:dyDescent="0.25">
      <c r="A7" s="240">
        <v>1</v>
      </c>
      <c r="B7" s="238" t="s">
        <v>151</v>
      </c>
      <c r="C7" s="337" t="s">
        <v>154</v>
      </c>
      <c r="D7" s="241" t="s">
        <v>149</v>
      </c>
      <c r="E7" s="240">
        <v>1</v>
      </c>
      <c r="F7" s="242" t="e">
        <f t="shared" ref="F7" si="0">G7/E7</f>
        <v>#REF!</v>
      </c>
      <c r="G7" s="242" t="e">
        <f>#REF!/1000</f>
        <v>#REF!</v>
      </c>
      <c r="H7" s="132"/>
      <c r="I7" s="249"/>
    </row>
    <row r="8" spans="1:9" s="133" customFormat="1" ht="18" customHeight="1" x14ac:dyDescent="0.25">
      <c r="A8" s="243"/>
      <c r="B8" s="244" t="s">
        <v>150</v>
      </c>
      <c r="C8" s="243"/>
      <c r="D8" s="245"/>
      <c r="E8" s="245"/>
      <c r="F8" s="246"/>
      <c r="G8" s="338" t="e">
        <f>G7</f>
        <v>#REF!</v>
      </c>
    </row>
    <row r="10" spans="1:9" s="138" customFormat="1" ht="18.75" customHeight="1" x14ac:dyDescent="0.3">
      <c r="A10" s="137"/>
      <c r="B10" s="734"/>
      <c r="C10" s="734"/>
      <c r="D10" s="734"/>
      <c r="E10" s="734"/>
      <c r="F10" s="304"/>
      <c r="G10" s="305"/>
      <c r="H10" s="299"/>
    </row>
    <row r="11" spans="1:9" s="138" customFormat="1" ht="18.75" hidden="1" x14ac:dyDescent="0.3">
      <c r="A11" s="137"/>
      <c r="B11" s="137"/>
      <c r="C11" s="137"/>
      <c r="D11" s="137"/>
      <c r="E11" s="137"/>
      <c r="F11" s="139"/>
      <c r="G11" s="139"/>
      <c r="H11" s="137"/>
    </row>
    <row r="12" spans="1:9" s="138" customFormat="1" ht="18.75" x14ac:dyDescent="0.3">
      <c r="A12" s="137"/>
      <c r="B12" s="140"/>
      <c r="C12" s="141"/>
      <c r="D12" s="141"/>
      <c r="E12" s="141"/>
      <c r="F12" s="730"/>
      <c r="G12" s="730"/>
      <c r="H12" s="137"/>
    </row>
    <row r="13" spans="1:9" s="138" customFormat="1" ht="18.75" x14ac:dyDescent="0.3">
      <c r="A13" s="137"/>
      <c r="B13" s="137"/>
      <c r="C13" s="137"/>
      <c r="D13" s="137"/>
      <c r="E13" s="137"/>
      <c r="F13" s="139"/>
      <c r="G13" s="139"/>
      <c r="H13" s="137"/>
    </row>
    <row r="14" spans="1:9" s="138" customFormat="1" ht="18.75" x14ac:dyDescent="0.3">
      <c r="A14" s="137"/>
      <c r="B14" s="137"/>
      <c r="C14" s="137"/>
      <c r="D14" s="137"/>
      <c r="E14" s="137"/>
      <c r="F14" s="142"/>
      <c r="G14" s="139"/>
      <c r="H14" s="137"/>
    </row>
    <row r="15" spans="1:9" ht="18.75" x14ac:dyDescent="0.3">
      <c r="B15" s="137"/>
      <c r="C15" s="137"/>
      <c r="D15" s="137"/>
      <c r="E15" s="137"/>
      <c r="F15" s="137"/>
    </row>
    <row r="17" spans="7:7" x14ac:dyDescent="0.25">
      <c r="G17" s="335"/>
    </row>
  </sheetData>
  <mergeCells count="5">
    <mergeCell ref="F12:G12"/>
    <mergeCell ref="A2:B2"/>
    <mergeCell ref="C2:G2"/>
    <mergeCell ref="C4:G4"/>
    <mergeCell ref="B10:E10"/>
  </mergeCells>
  <pageMargins left="0.19685039370078741" right="0" top="0.15748031496062992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НМЦК</vt:lpstr>
      <vt:lpstr>ССР_ВЛ-10 кВ одноцеп. (аналог)</vt:lpstr>
      <vt:lpstr>ЛС_ВЛ-10 кВ одноцепная (аналог)</vt:lpstr>
      <vt:lpstr>ССР_КТП10 (аналог, СМР+ПНР)</vt:lpstr>
      <vt:lpstr>ЛС_КТП10-0,4 кВ (аналог)</vt:lpstr>
      <vt:lpstr>ССР ВЛ-0,4 кВ (аналог)</vt:lpstr>
      <vt:lpstr>ЛС_0,4 кВ (аналог)</vt:lpstr>
      <vt:lpstr>расчеты</vt:lpstr>
      <vt:lpstr>ВЛ 110кВ</vt:lpstr>
      <vt:lpstr> Кадастр ВЛ</vt:lpstr>
      <vt:lpstr>УРС</vt:lpstr>
      <vt:lpstr>расчеты!Заголовки_для_печати</vt:lpstr>
      <vt:lpstr>расчеты!Область_печати</vt:lpstr>
    </vt:vector>
  </TitlesOfParts>
  <Company>Omsk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 Crowd</dc:creator>
  <cp:lastModifiedBy>Сивухин Евгений Владиславович</cp:lastModifiedBy>
  <cp:lastPrinted>2018-11-19T07:15:34Z</cp:lastPrinted>
  <dcterms:created xsi:type="dcterms:W3CDTF">2013-02-13T07:46:54Z</dcterms:created>
  <dcterms:modified xsi:type="dcterms:W3CDTF">2021-06-08T06:32:13Z</dcterms:modified>
</cp:coreProperties>
</file>